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BB08ED53-F8B6-44DA-A412-DEA6EDA743C8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NN'!$A$2:$R$33</definedName>
    <definedName name="_xlnm._FilterDatabase" localSheetId="0" hidden="1">'ĐẤT PNN'!$B$1:$K$33</definedName>
    <definedName name="_xlnm.Print_Area" localSheetId="1">'ĐẤT NN'!$B$1:$R$33</definedName>
    <definedName name="_xlnm.Print_Area" localSheetId="0">'ĐẤT PNN'!$A$1:$N$33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5" i="1"/>
  <c r="Q31" i="2"/>
  <c r="P31" i="2"/>
  <c r="O31" i="2"/>
  <c r="N31" i="2"/>
  <c r="Q30" i="2"/>
  <c r="P30" i="2"/>
  <c r="O30" i="2"/>
  <c r="N30" i="2"/>
  <c r="Q29" i="2"/>
  <c r="P29" i="2"/>
  <c r="O29" i="2"/>
  <c r="N29" i="2"/>
  <c r="Q28" i="2"/>
  <c r="P28" i="2"/>
  <c r="O28" i="2"/>
  <c r="N28" i="2"/>
  <c r="Q27" i="2"/>
  <c r="P27" i="2"/>
  <c r="O27" i="2"/>
  <c r="N27" i="2"/>
  <c r="Q26" i="2"/>
  <c r="P26" i="2"/>
  <c r="O26" i="2"/>
  <c r="N26" i="2"/>
  <c r="Q25" i="2"/>
  <c r="P25" i="2"/>
  <c r="O25" i="2"/>
  <c r="N25" i="2"/>
  <c r="Q24" i="2"/>
  <c r="P24" i="2"/>
  <c r="O24" i="2"/>
  <c r="N24" i="2"/>
  <c r="Q23" i="2"/>
  <c r="P23" i="2"/>
  <c r="O23" i="2"/>
  <c r="N23" i="2"/>
  <c r="Q22" i="2"/>
  <c r="P22" i="2"/>
  <c r="O22" i="2"/>
  <c r="N22" i="2"/>
  <c r="Q21" i="2"/>
  <c r="P21" i="2"/>
  <c r="O21" i="2"/>
  <c r="N21" i="2"/>
  <c r="Q20" i="2"/>
  <c r="P20" i="2"/>
  <c r="O20" i="2"/>
  <c r="N20" i="2"/>
  <c r="Q19" i="2"/>
  <c r="P19" i="2"/>
  <c r="O19" i="2"/>
  <c r="N19" i="2"/>
  <c r="Q18" i="2"/>
  <c r="P18" i="2"/>
  <c r="O18" i="2"/>
  <c r="N18" i="2"/>
  <c r="Q17" i="2"/>
  <c r="P17" i="2"/>
  <c r="O17" i="2"/>
  <c r="N17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S4" i="2"/>
  <c r="L33" i="1"/>
  <c r="K33" i="1"/>
  <c r="N33" i="1" s="1"/>
  <c r="J33" i="1"/>
  <c r="M33" i="1" s="1"/>
  <c r="L32" i="1"/>
  <c r="K32" i="1"/>
  <c r="N32" i="1" s="1"/>
  <c r="J32" i="1"/>
  <c r="M32" i="1" s="1"/>
  <c r="N31" i="1"/>
  <c r="M31" i="1"/>
  <c r="L31" i="1"/>
  <c r="K31" i="1"/>
  <c r="J31" i="1"/>
  <c r="N30" i="1"/>
  <c r="L30" i="1"/>
  <c r="K30" i="1"/>
  <c r="J30" i="1"/>
  <c r="M30" i="1" s="1"/>
  <c r="M29" i="1"/>
  <c r="L29" i="1"/>
  <c r="K29" i="1"/>
  <c r="N29" i="1" s="1"/>
  <c r="J29" i="1"/>
  <c r="N28" i="1"/>
  <c r="M28" i="1"/>
  <c r="L28" i="1"/>
  <c r="K28" i="1"/>
  <c r="J28" i="1"/>
  <c r="L27" i="1"/>
  <c r="K27" i="1"/>
  <c r="N27" i="1" s="1"/>
  <c r="J27" i="1"/>
  <c r="M27" i="1" s="1"/>
  <c r="N26" i="1"/>
  <c r="L26" i="1"/>
  <c r="K26" i="1"/>
  <c r="J26" i="1"/>
  <c r="M26" i="1" s="1"/>
  <c r="L25" i="1"/>
  <c r="K25" i="1"/>
  <c r="N25" i="1" s="1"/>
  <c r="J25" i="1"/>
  <c r="M25" i="1" s="1"/>
  <c r="N24" i="1"/>
  <c r="M24" i="1"/>
  <c r="L24" i="1"/>
  <c r="K24" i="1"/>
  <c r="J24" i="1"/>
  <c r="N23" i="1"/>
  <c r="M23" i="1"/>
  <c r="L23" i="1"/>
  <c r="K23" i="1"/>
  <c r="J23" i="1"/>
  <c r="L22" i="1"/>
  <c r="K22" i="1"/>
  <c r="N22" i="1" s="1"/>
  <c r="J22" i="1"/>
  <c r="M22" i="1" s="1"/>
  <c r="M21" i="1"/>
  <c r="L21" i="1"/>
  <c r="K21" i="1"/>
  <c r="N21" i="1" s="1"/>
  <c r="J21" i="1"/>
  <c r="L20" i="1"/>
  <c r="K20" i="1"/>
  <c r="N20" i="1" s="1"/>
  <c r="J20" i="1"/>
  <c r="M20" i="1" s="1"/>
  <c r="N19" i="1"/>
  <c r="M19" i="1"/>
  <c r="L19" i="1"/>
  <c r="K19" i="1"/>
  <c r="J19" i="1"/>
  <c r="N18" i="1"/>
  <c r="L18" i="1"/>
  <c r="K18" i="1"/>
  <c r="J18" i="1"/>
  <c r="M18" i="1" s="1"/>
  <c r="M17" i="1"/>
  <c r="L17" i="1"/>
  <c r="K17" i="1"/>
  <c r="N17" i="1" s="1"/>
  <c r="J17" i="1"/>
  <c r="N16" i="1"/>
  <c r="M16" i="1"/>
  <c r="L16" i="1"/>
  <c r="K16" i="1"/>
  <c r="J16" i="1"/>
  <c r="L15" i="1"/>
  <c r="K15" i="1"/>
  <c r="N15" i="1" s="1"/>
  <c r="J15" i="1"/>
  <c r="M15" i="1" s="1"/>
  <c r="N14" i="1"/>
  <c r="L14" i="1"/>
  <c r="K14" i="1"/>
  <c r="J14" i="1"/>
  <c r="M14" i="1" s="1"/>
  <c r="L13" i="1"/>
  <c r="K13" i="1"/>
  <c r="N13" i="1" s="1"/>
  <c r="J13" i="1"/>
  <c r="M13" i="1" s="1"/>
  <c r="N12" i="1"/>
  <c r="M12" i="1"/>
  <c r="L12" i="1"/>
  <c r="K12" i="1"/>
  <c r="J12" i="1"/>
  <c r="N11" i="1"/>
  <c r="M11" i="1"/>
  <c r="L11" i="1"/>
  <c r="K11" i="1"/>
  <c r="J11" i="1"/>
  <c r="L10" i="1"/>
  <c r="K10" i="1"/>
  <c r="N10" i="1" s="1"/>
  <c r="J10" i="1"/>
  <c r="M10" i="1" s="1"/>
  <c r="M9" i="1"/>
  <c r="L9" i="1"/>
  <c r="K9" i="1"/>
  <c r="N9" i="1" s="1"/>
  <c r="J9" i="1"/>
  <c r="L8" i="1"/>
  <c r="K8" i="1"/>
  <c r="N8" i="1" s="1"/>
  <c r="J8" i="1"/>
  <c r="M8" i="1" s="1"/>
  <c r="N7" i="1"/>
  <c r="M7" i="1"/>
  <c r="L7" i="1"/>
  <c r="K7" i="1"/>
  <c r="J7" i="1"/>
  <c r="N6" i="1"/>
  <c r="L6" i="1"/>
  <c r="K6" i="1"/>
  <c r="J6" i="1"/>
  <c r="M6" i="1" s="1"/>
  <c r="M5" i="1"/>
  <c r="L5" i="1"/>
  <c r="K5" i="1"/>
  <c r="N5" i="1" s="1"/>
  <c r="J5" i="1"/>
  <c r="N4" i="1"/>
  <c r="M4" i="1"/>
  <c r="L4" i="1"/>
  <c r="K4" i="1"/>
  <c r="J4" i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E4" i="2"/>
  <c r="D4" i="2"/>
  <c r="C4" i="2"/>
  <c r="R28" i="2"/>
  <c r="M31" i="2"/>
  <c r="L31" i="2"/>
  <c r="R31" i="2" s="1"/>
  <c r="M30" i="2"/>
  <c r="L30" i="2"/>
  <c r="R30" i="2" s="1"/>
  <c r="M29" i="2"/>
  <c r="L29" i="2"/>
  <c r="R29" i="2" s="1"/>
  <c r="M28" i="2"/>
  <c r="L28" i="2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</calcChain>
</file>

<file path=xl/sharedStrings.xml><?xml version="1.0" encoding="utf-8"?>
<sst xmlns="http://schemas.openxmlformats.org/spreadsheetml/2006/main" count="183" uniqueCount="116">
  <si>
    <t>STT</t>
  </si>
  <si>
    <t>Tên đường</t>
  </si>
  <si>
    <t>Đoạn đường</t>
  </si>
  <si>
    <t>Các tuyến đường còn lại</t>
  </si>
  <si>
    <t>Cầu số 1</t>
  </si>
  <si>
    <t>Các tuyến đường giao thông nông thôn từ 3,5 m trở lên</t>
  </si>
  <si>
    <t>Đường Quốc lộ 13</t>
  </si>
  <si>
    <t>Ngã tư Đồng Tâm</t>
  </si>
  <si>
    <t>Đường ĐT 754</t>
  </si>
  <si>
    <t>Giáp ranh xã Lộc Thành</t>
  </si>
  <si>
    <t>Đường tránh Quốc lộ 13</t>
  </si>
  <si>
    <t>Giáp ranh xã Lộc Điền - xã Lộc Khánh</t>
  </si>
  <si>
    <t>Cầu Sóc Lớn</t>
  </si>
  <si>
    <t>Hết ranh đất Trường mẫu giáo Tuổi Thơ</t>
  </si>
  <si>
    <t>Giáp ranh Trường mẫu giáo Tuổi Thơ</t>
  </si>
  <si>
    <t>Hết ranh đất Trường Tiểu học và Trung học cơ sở Lộc Khánh</t>
  </si>
  <si>
    <t>Giáp ranh trường Tiểu học và Trung học cơ sở Lộc Khánh</t>
  </si>
  <si>
    <t>Ngã ba ấp Sóc Lớn - Ba Ven</t>
  </si>
  <si>
    <t>Cầu Ba Ven</t>
  </si>
  <si>
    <t>Giáp ranh xã Lộc Thái - xã Lộc Điền</t>
  </si>
  <si>
    <t>Cầu Ông Đô</t>
  </si>
  <si>
    <t>Ngã ba Trường tiểu học A (Đi ấp 8)</t>
  </si>
  <si>
    <t>Nhà máy hạt điều Lộc Thái</t>
  </si>
  <si>
    <t>Nhà thờ Lộc Điền</t>
  </si>
  <si>
    <t>Ngã ba nghĩa địa ấp 2 Lộc Điền</t>
  </si>
  <si>
    <t>Giáp Trường tiểu học A</t>
  </si>
  <si>
    <t>Giáp ranh lô cao su</t>
  </si>
  <si>
    <t>Ngã ba Trường tiểu học Lộc Điền A</t>
  </si>
  <si>
    <t>- Giáp ranh đất cây xăng Lộc Phát - Thửa đất số 388, tờ bản đồ số 20</t>
  </si>
  <si>
    <t>2.400</t>
  </si>
  <si>
    <t>Cây xăng Lộc Phát</t>
  </si>
  <si>
    <t>Đường liên xã Lộc Hưng - Lộc Thành</t>
  </si>
  <si>
    <t>Ngã ba Giáng Hương</t>
  </si>
  <si>
    <t>Cống Bảy Phụng</t>
  </si>
  <si>
    <t>Đường Quốc Lộ 13</t>
  </si>
  <si>
    <t>Ngã ba Đường vào ấp 7 (Hết ranh nhà bà Đỗ Thị Dung)</t>
  </si>
  <si>
    <t>Ngã ba Đường vào ấp 7 (giáp ranh nhà bà Đỗ Thị Dung)</t>
  </si>
  <si>
    <t>Cầu Suối 1</t>
  </si>
  <si>
    <t>Xã Lộc Hưng</t>
  </si>
  <si>
    <t>Điểm đầu</t>
  </si>
  <si>
    <t>Điểm cuối</t>
  </si>
  <si>
    <t xml:space="preserve">Điểm đầu </t>
  </si>
  <si>
    <t>LNIII1</t>
  </si>
  <si>
    <t>LNIII2</t>
  </si>
  <si>
    <t>LNIII3</t>
  </si>
  <si>
    <t>LNIII4</t>
  </si>
  <si>
    <t>LNIII5</t>
  </si>
  <si>
    <t>LNIII6</t>
  </si>
  <si>
    <t>LNIII7</t>
  </si>
  <si>
    <t>LNIII8</t>
  </si>
  <si>
    <t>LNIII9</t>
  </si>
  <si>
    <t>LNIII10</t>
  </si>
  <si>
    <t>LNIII11</t>
  </si>
  <si>
    <t>LNIII12</t>
  </si>
  <si>
    <t>LNIII13</t>
  </si>
  <si>
    <t>LNIII14</t>
  </si>
  <si>
    <t>LNV1</t>
  </si>
  <si>
    <t>LNV2</t>
  </si>
  <si>
    <t>LNV3</t>
  </si>
  <si>
    <t>LNV4</t>
  </si>
  <si>
    <t>LNV5</t>
  </si>
  <si>
    <t>LNV6</t>
  </si>
  <si>
    <t>LNV7</t>
  </si>
  <si>
    <t>LNVI1</t>
  </si>
  <si>
    <t>LNVI2</t>
  </si>
  <si>
    <t>LNVI3</t>
  </si>
  <si>
    <t>LNVI4</t>
  </si>
  <si>
    <t>LNVI5</t>
  </si>
  <si>
    <t>LNVI6</t>
  </si>
  <si>
    <t>LNVI7</t>
  </si>
  <si>
    <t>LNIII15, LNV8, LNVI8</t>
  </si>
  <si>
    <t>LNIII16, LNV9, LNVI8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</si>
  <si>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</si>
  <si>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</si>
  <si>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</si>
  <si>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</si>
  <si>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</si>
  <si>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</si>
  <si>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</si>
  <si>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</si>
  <si>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>Giá đất ở hiện hành</t>
  </si>
  <si>
    <t>Giá đất sản xuất kinh doanh hiện hành</t>
  </si>
  <si>
    <t>Giá đất thương mại dịch vụ hiện hành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</si>
  <si>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</si>
  <si>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</si>
  <si>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</si>
  <si>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</si>
  <si>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</si>
  <si>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</si>
  <si>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</si>
  <si>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</si>
  <si>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</si>
  <si>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</si>
  <si>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</si>
  <si>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liên xã Lộc Điền - Lộc Khánh (cũ)</t>
  </si>
  <si>
    <t>Đường liên xã Lộc Khánh - Lộc Thịnh (cũ)</t>
  </si>
  <si>
    <t>Đường liên xã Lộc Khánh - Lộc Thái (cũ)</t>
  </si>
  <si>
    <t>Đường Lộc Khánh đi xã An Khương, thị xã Bình Long (cũ)</t>
  </si>
  <si>
    <t>Đường liên xã Lộc Thái - Lộc Điền (cũ)</t>
  </si>
  <si>
    <t>Đường liên xã Lộc Điền - Lộc Thuận (cũ)</t>
  </si>
  <si>
    <t>Đường liên xã Lộc Điền - Lộc Quang (cũ)</t>
  </si>
  <si>
    <t>Đường liên xã Lộc Hưng - Lộc Thái (cũ)</t>
  </si>
  <si>
    <t>Đường liên xã Lộc Hưng - Lộc Khánh (cũ)</t>
  </si>
  <si>
    <t>Giáp ranh xã Lộc Thịnh (cũ)</t>
  </si>
  <si>
    <t>Giáp ranh xã Lộc Thái (cũ)</t>
  </si>
  <si>
    <t>Giáp ranh xã Lộc Khánh (cũ)</t>
  </si>
  <si>
    <t>Giáp xã Lộc Quang (cũ)</t>
  </si>
  <si>
    <t>Giáp ranh xã Lộc Thuận (cũ)</t>
  </si>
  <si>
    <t>Giáp ranh xã An Khương, thị xã Bình Long (cũ)</t>
  </si>
  <si>
    <t>Ngã ba Ủy ban nhân dân xã Lộc Khánh (cũ)</t>
  </si>
  <si>
    <t>Giáp ranh xã Lộc Khánh - xã Lộc Thái (cũ)</t>
  </si>
  <si>
    <t>Giáp ranh xã Lộc Điền - xã Lộc Khánh (cũ)</t>
  </si>
  <si>
    <t>Các tuyến đường đấu nối trực tiếp ra đường Quốc Lộ 13 trong phạm vi 200 m (tính từ HLLG) - trừ các tuyến đường đã có trong bảng giá</t>
  </si>
  <si>
    <t>Các tuyến đường đấu nối trực tiếp ra đường ĐT 754 trong phạm vi 200 m (tính từ HLLG) - trừ các tuyến đường đã có trong bảng giá</t>
  </si>
  <si>
    <t>Các tuyến đường giao thông nông thôn có mặt đường từ 3,5 m trở lên</t>
  </si>
  <si>
    <t>I.24. Xã Lộc Hưng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</si>
</sst>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4"/>
  <sheetViews>
    <sheetView view="pageBreakPreview" topLeftCell="B1" zoomScale="80" zoomScaleNormal="85" zoomScaleSheetLayoutView="80" workbookViewId="0">
      <selection activeCell="C7" sqref="C7"/>
    </sheetView>
  </sheetViews>
  <sheetFormatPr defaultRowHeight="15.75" x14ac:dyDescent="0.25"/>
  <cols>
    <col min="1" max="1" width="0" style="11" hidden="1" customWidth="1"/>
    <col min="2" max="2" width="9.5703125" style="13" bestFit="1" customWidth="1"/>
    <col min="3" max="3" width="48.28515625" style="14" customWidth="1"/>
    <col min="4" max="4" width="28.42578125" style="14" customWidth="1"/>
    <col min="5" max="5" width="31" style="14" customWidth="1"/>
    <col min="6" max="6" width="13.42578125" style="10" customWidth="1"/>
    <col min="7" max="8" width="14.28515625" style="21" customWidth="1"/>
    <col min="9" max="9" width="12.5703125" style="17" customWidth="1"/>
    <col min="10" max="10" width="14" style="17" customWidth="1"/>
    <col min="11" max="11" width="15.42578125" style="17" customWidth="1"/>
    <col min="12" max="12" width="12.85546875" style="16" customWidth="1"/>
    <col min="13" max="14" width="14.28515625" style="22" customWidth="1"/>
    <col min="15" max="16384" width="9.140625" style="11"/>
  </cols>
  <sheetData>
    <row r="1" spans="1:14" ht="51" customHeight="1" x14ac:dyDescent="0.25">
      <c r="A1" s="24"/>
      <c r="B1" s="33" t="s">
        <v>0</v>
      </c>
      <c r="C1" s="33" t="s">
        <v>1</v>
      </c>
      <c r="D1" s="33" t="s">
        <v>2</v>
      </c>
      <c r="E1" s="33"/>
      <c r="F1" s="34" t="s">
        <v>80</v>
      </c>
      <c r="G1" s="34" t="s">
        <v>82</v>
      </c>
      <c r="H1" s="34" t="s">
        <v>81</v>
      </c>
      <c r="I1" s="34" t="s">
        <v>88</v>
      </c>
      <c r="J1" s="34" t="s">
        <v>92</v>
      </c>
      <c r="K1" s="34" t="s">
        <v>93</v>
      </c>
      <c r="L1" s="32" t="s">
        <v>89</v>
      </c>
      <c r="M1" s="32" t="s">
        <v>90</v>
      </c>
      <c r="N1" s="32" t="s">
        <v>91</v>
      </c>
    </row>
    <row r="2" spans="1:14" ht="54.75" customHeight="1" x14ac:dyDescent="0.25">
      <c r="A2" s="24"/>
      <c r="B2" s="33"/>
      <c r="C2" s="33"/>
      <c r="D2" s="1" t="s">
        <v>39</v>
      </c>
      <c r="E2" s="1" t="s">
        <v>40</v>
      </c>
      <c r="F2" s="34"/>
      <c r="G2" s="34"/>
      <c r="H2" s="34"/>
      <c r="I2" s="34"/>
      <c r="J2" s="34"/>
      <c r="K2" s="34"/>
      <c r="L2" s="32"/>
      <c r="M2" s="32"/>
      <c r="N2" s="32"/>
    </row>
    <row r="3" spans="1:14" x14ac:dyDescent="0.25">
      <c r="A3" s="24"/>
      <c r="B3" s="1"/>
      <c r="C3" s="9" t="s">
        <v>115</v>
      </c>
      <c r="D3" s="9"/>
      <c r="E3" s="9"/>
      <c r="F3" s="8"/>
      <c r="G3" s="25"/>
      <c r="H3" s="25"/>
      <c r="I3" s="8"/>
      <c r="J3" s="10"/>
      <c r="K3" s="10"/>
      <c r="L3" s="7"/>
      <c r="M3" s="26"/>
      <c r="N3" s="26"/>
    </row>
    <row r="4" spans="1:14" ht="31.5" x14ac:dyDescent="0.25">
      <c r="A4" s="20" t="s">
        <v>63</v>
      </c>
      <c r="B4" s="3">
        <v>1</v>
      </c>
      <c r="C4" s="5" t="s">
        <v>94</v>
      </c>
      <c r="D4" s="5" t="s">
        <v>111</v>
      </c>
      <c r="E4" s="5" t="s">
        <v>12</v>
      </c>
      <c r="F4" s="6">
        <v>1200</v>
      </c>
      <c r="G4" s="25">
        <v>816.00000000000011</v>
      </c>
      <c r="H4" s="25">
        <v>720</v>
      </c>
      <c r="I4" s="6">
        <v>1200</v>
      </c>
      <c r="J4" s="10">
        <f>0.7*I4</f>
        <v>840</v>
      </c>
      <c r="K4" s="10">
        <f>0.6*I4</f>
        <v>720</v>
      </c>
      <c r="L4" s="7">
        <f>I4/F4</f>
        <v>1</v>
      </c>
      <c r="M4" s="26">
        <f>J4/G4</f>
        <v>1.0294117647058822</v>
      </c>
      <c r="N4" s="26">
        <f>K4/H4</f>
        <v>1</v>
      </c>
    </row>
    <row r="5" spans="1:14" ht="31.5" x14ac:dyDescent="0.25">
      <c r="A5" s="20" t="s">
        <v>64</v>
      </c>
      <c r="B5" s="3">
        <f>B4+1</f>
        <v>2</v>
      </c>
      <c r="C5" s="5" t="s">
        <v>94</v>
      </c>
      <c r="D5" s="5" t="s">
        <v>12</v>
      </c>
      <c r="E5" s="5" t="s">
        <v>13</v>
      </c>
      <c r="F5" s="6">
        <v>1600</v>
      </c>
      <c r="G5" s="25">
        <v>1088</v>
      </c>
      <c r="H5" s="25">
        <v>960</v>
      </c>
      <c r="I5" s="6">
        <v>1600</v>
      </c>
      <c r="J5" s="10">
        <f t="shared" ref="J5:J33" si="0">0.7*I5</f>
        <v>1120</v>
      </c>
      <c r="K5" s="10">
        <f t="shared" ref="K5:K33" si="1">0.6*I5</f>
        <v>960</v>
      </c>
      <c r="L5" s="7">
        <f t="shared" ref="L5:L33" si="2">I5/F5</f>
        <v>1</v>
      </c>
      <c r="M5" s="26">
        <f t="shared" ref="M5:M33" si="3">J5/G5</f>
        <v>1.0294117647058822</v>
      </c>
      <c r="N5" s="26">
        <f t="shared" ref="N5:N33" si="4">K5/H5</f>
        <v>1</v>
      </c>
    </row>
    <row r="6" spans="1:14" ht="45" customHeight="1" x14ac:dyDescent="0.25">
      <c r="A6" s="20" t="s">
        <v>65</v>
      </c>
      <c r="B6" s="3">
        <f t="shared" ref="B6:B33" si="5">B5+1</f>
        <v>3</v>
      </c>
      <c r="C6" s="5" t="s">
        <v>95</v>
      </c>
      <c r="D6" s="5" t="s">
        <v>14</v>
      </c>
      <c r="E6" s="5" t="s">
        <v>15</v>
      </c>
      <c r="F6" s="6">
        <v>1600</v>
      </c>
      <c r="G6" s="25">
        <v>1088</v>
      </c>
      <c r="H6" s="25">
        <v>960</v>
      </c>
      <c r="I6" s="6">
        <v>1600</v>
      </c>
      <c r="J6" s="10">
        <f t="shared" si="0"/>
        <v>1120</v>
      </c>
      <c r="K6" s="10">
        <f t="shared" si="1"/>
        <v>960</v>
      </c>
      <c r="L6" s="7">
        <f t="shared" si="2"/>
        <v>1</v>
      </c>
      <c r="M6" s="26">
        <f t="shared" si="3"/>
        <v>1.0294117647058822</v>
      </c>
      <c r="N6" s="26">
        <f t="shared" si="4"/>
        <v>1</v>
      </c>
    </row>
    <row r="7" spans="1:14" ht="49.5" customHeight="1" x14ac:dyDescent="0.25">
      <c r="A7" s="20" t="s">
        <v>66</v>
      </c>
      <c r="B7" s="3">
        <f t="shared" si="5"/>
        <v>4</v>
      </c>
      <c r="C7" s="5" t="s">
        <v>95</v>
      </c>
      <c r="D7" s="5" t="s">
        <v>16</v>
      </c>
      <c r="E7" s="5" t="s">
        <v>103</v>
      </c>
      <c r="F7" s="6">
        <v>1000</v>
      </c>
      <c r="G7" s="25">
        <v>680</v>
      </c>
      <c r="H7" s="25">
        <v>600</v>
      </c>
      <c r="I7" s="6">
        <v>1000</v>
      </c>
      <c r="J7" s="10">
        <f t="shared" si="0"/>
        <v>700</v>
      </c>
      <c r="K7" s="10">
        <f t="shared" si="1"/>
        <v>600</v>
      </c>
      <c r="L7" s="7">
        <f t="shared" si="2"/>
        <v>1</v>
      </c>
      <c r="M7" s="26">
        <f t="shared" si="3"/>
        <v>1.0294117647058822</v>
      </c>
      <c r="N7" s="26">
        <f t="shared" si="4"/>
        <v>1</v>
      </c>
    </row>
    <row r="8" spans="1:14" ht="31.5" x14ac:dyDescent="0.25">
      <c r="A8" s="20" t="s">
        <v>67</v>
      </c>
      <c r="B8" s="3">
        <f t="shared" si="5"/>
        <v>5</v>
      </c>
      <c r="C8" s="5" t="s">
        <v>96</v>
      </c>
      <c r="D8" s="5" t="s">
        <v>110</v>
      </c>
      <c r="E8" s="5" t="s">
        <v>109</v>
      </c>
      <c r="F8" s="6">
        <v>1000</v>
      </c>
      <c r="G8" s="25">
        <v>680</v>
      </c>
      <c r="H8" s="25">
        <v>600</v>
      </c>
      <c r="I8" s="6">
        <v>1000</v>
      </c>
      <c r="J8" s="10">
        <f t="shared" si="0"/>
        <v>700</v>
      </c>
      <c r="K8" s="10">
        <f t="shared" si="1"/>
        <v>600</v>
      </c>
      <c r="L8" s="7">
        <f t="shared" si="2"/>
        <v>1</v>
      </c>
      <c r="M8" s="26">
        <f t="shared" si="3"/>
        <v>1.0294117647058822</v>
      </c>
      <c r="N8" s="26">
        <f t="shared" si="4"/>
        <v>1</v>
      </c>
    </row>
    <row r="9" spans="1:14" ht="31.5" x14ac:dyDescent="0.25">
      <c r="A9" s="20" t="s">
        <v>68</v>
      </c>
      <c r="B9" s="3">
        <f t="shared" si="5"/>
        <v>6</v>
      </c>
      <c r="C9" s="5" t="s">
        <v>97</v>
      </c>
      <c r="D9" s="5" t="s">
        <v>17</v>
      </c>
      <c r="E9" s="5" t="s">
        <v>18</v>
      </c>
      <c r="F9" s="6">
        <v>800</v>
      </c>
      <c r="G9" s="25">
        <v>544</v>
      </c>
      <c r="H9" s="25">
        <v>480</v>
      </c>
      <c r="I9" s="6">
        <v>800</v>
      </c>
      <c r="J9" s="10">
        <f t="shared" si="0"/>
        <v>560</v>
      </c>
      <c r="K9" s="10">
        <f t="shared" si="1"/>
        <v>480</v>
      </c>
      <c r="L9" s="7">
        <f t="shared" si="2"/>
        <v>1</v>
      </c>
      <c r="M9" s="26">
        <f t="shared" si="3"/>
        <v>1.0294117647058822</v>
      </c>
      <c r="N9" s="26">
        <f t="shared" si="4"/>
        <v>1</v>
      </c>
    </row>
    <row r="10" spans="1:14" ht="31.5" x14ac:dyDescent="0.25">
      <c r="A10" s="20" t="s">
        <v>69</v>
      </c>
      <c r="B10" s="3">
        <f t="shared" si="5"/>
        <v>7</v>
      </c>
      <c r="C10" s="5" t="s">
        <v>97</v>
      </c>
      <c r="D10" s="5" t="s">
        <v>18</v>
      </c>
      <c r="E10" s="5" t="s">
        <v>108</v>
      </c>
      <c r="F10" s="6">
        <v>600</v>
      </c>
      <c r="G10" s="25">
        <v>408.00000000000006</v>
      </c>
      <c r="H10" s="25">
        <v>360</v>
      </c>
      <c r="I10" s="6">
        <v>600</v>
      </c>
      <c r="J10" s="10">
        <f t="shared" si="0"/>
        <v>420</v>
      </c>
      <c r="K10" s="10">
        <f t="shared" si="1"/>
        <v>360</v>
      </c>
      <c r="L10" s="7">
        <f t="shared" si="2"/>
        <v>1</v>
      </c>
      <c r="M10" s="26">
        <f t="shared" si="3"/>
        <v>1.0294117647058822</v>
      </c>
      <c r="N10" s="26">
        <f t="shared" si="4"/>
        <v>1</v>
      </c>
    </row>
    <row r="11" spans="1:14" ht="31.5" x14ac:dyDescent="0.25">
      <c r="A11" s="20" t="s">
        <v>56</v>
      </c>
      <c r="B11" s="3">
        <f t="shared" si="5"/>
        <v>8</v>
      </c>
      <c r="C11" s="5" t="s">
        <v>98</v>
      </c>
      <c r="D11" s="5" t="s">
        <v>19</v>
      </c>
      <c r="E11" s="5" t="s">
        <v>20</v>
      </c>
      <c r="F11" s="6">
        <v>1400</v>
      </c>
      <c r="G11" s="25">
        <v>952.00000000000011</v>
      </c>
      <c r="H11" s="25">
        <v>840</v>
      </c>
      <c r="I11" s="6">
        <v>1400</v>
      </c>
      <c r="J11" s="10">
        <f t="shared" si="0"/>
        <v>979.99999999999989</v>
      </c>
      <c r="K11" s="10">
        <f t="shared" si="1"/>
        <v>840</v>
      </c>
      <c r="L11" s="7">
        <f t="shared" si="2"/>
        <v>1</v>
      </c>
      <c r="M11" s="26">
        <f t="shared" si="3"/>
        <v>1.029411764705882</v>
      </c>
      <c r="N11" s="26">
        <f t="shared" si="4"/>
        <v>1</v>
      </c>
    </row>
    <row r="12" spans="1:14" ht="31.5" x14ac:dyDescent="0.25">
      <c r="A12" s="20" t="s">
        <v>57</v>
      </c>
      <c r="B12" s="3">
        <f t="shared" si="5"/>
        <v>9</v>
      </c>
      <c r="C12" s="5" t="s">
        <v>98</v>
      </c>
      <c r="D12" s="5" t="s">
        <v>20</v>
      </c>
      <c r="E12" s="5" t="s">
        <v>21</v>
      </c>
      <c r="F12" s="6">
        <v>1800</v>
      </c>
      <c r="G12" s="25">
        <v>1224</v>
      </c>
      <c r="H12" s="25">
        <v>1080</v>
      </c>
      <c r="I12" s="6">
        <v>1800</v>
      </c>
      <c r="J12" s="10">
        <f t="shared" si="0"/>
        <v>1260</v>
      </c>
      <c r="K12" s="10">
        <f t="shared" si="1"/>
        <v>1080</v>
      </c>
      <c r="L12" s="7">
        <f t="shared" si="2"/>
        <v>1</v>
      </c>
      <c r="M12" s="26">
        <f t="shared" si="3"/>
        <v>1.0294117647058822</v>
      </c>
      <c r="N12" s="26">
        <f t="shared" si="4"/>
        <v>1</v>
      </c>
    </row>
    <row r="13" spans="1:14" x14ac:dyDescent="0.25">
      <c r="A13" s="20" t="s">
        <v>58</v>
      </c>
      <c r="B13" s="3">
        <f t="shared" si="5"/>
        <v>10</v>
      </c>
      <c r="C13" s="5" t="s">
        <v>98</v>
      </c>
      <c r="D13" s="5" t="s">
        <v>22</v>
      </c>
      <c r="E13" s="5" t="s">
        <v>23</v>
      </c>
      <c r="F13" s="6">
        <v>700</v>
      </c>
      <c r="G13" s="25">
        <v>476.00000000000006</v>
      </c>
      <c r="H13" s="25">
        <v>420</v>
      </c>
      <c r="I13" s="6">
        <v>700</v>
      </c>
      <c r="J13" s="10">
        <f t="shared" si="0"/>
        <v>489.99999999999994</v>
      </c>
      <c r="K13" s="10">
        <f t="shared" si="1"/>
        <v>420</v>
      </c>
      <c r="L13" s="7">
        <f t="shared" si="2"/>
        <v>1</v>
      </c>
      <c r="M13" s="26">
        <f t="shared" si="3"/>
        <v>1.029411764705882</v>
      </c>
      <c r="N13" s="26">
        <f t="shared" si="4"/>
        <v>1</v>
      </c>
    </row>
    <row r="14" spans="1:14" ht="31.5" x14ac:dyDescent="0.25">
      <c r="A14" s="20" t="s">
        <v>59</v>
      </c>
      <c r="B14" s="3">
        <f t="shared" si="5"/>
        <v>11</v>
      </c>
      <c r="C14" s="5" t="s">
        <v>99</v>
      </c>
      <c r="D14" s="5" t="s">
        <v>24</v>
      </c>
      <c r="E14" s="5" t="s">
        <v>107</v>
      </c>
      <c r="F14" s="6">
        <v>900</v>
      </c>
      <c r="G14" s="25">
        <v>612</v>
      </c>
      <c r="H14" s="25">
        <v>540</v>
      </c>
      <c r="I14" s="6">
        <v>900</v>
      </c>
      <c r="J14" s="10">
        <f t="shared" si="0"/>
        <v>630</v>
      </c>
      <c r="K14" s="10">
        <f t="shared" si="1"/>
        <v>540</v>
      </c>
      <c r="L14" s="7">
        <f t="shared" si="2"/>
        <v>1</v>
      </c>
      <c r="M14" s="26">
        <f t="shared" si="3"/>
        <v>1.0294117647058822</v>
      </c>
      <c r="N14" s="26">
        <f t="shared" si="4"/>
        <v>1</v>
      </c>
    </row>
    <row r="15" spans="1:14" x14ac:dyDescent="0.25">
      <c r="A15" s="20" t="s">
        <v>60</v>
      </c>
      <c r="B15" s="3">
        <f t="shared" si="5"/>
        <v>12</v>
      </c>
      <c r="C15" s="5" t="s">
        <v>100</v>
      </c>
      <c r="D15" s="5" t="s">
        <v>25</v>
      </c>
      <c r="E15" s="5" t="s">
        <v>26</v>
      </c>
      <c r="F15" s="6">
        <v>1000</v>
      </c>
      <c r="G15" s="25">
        <v>680</v>
      </c>
      <c r="H15" s="25">
        <v>600</v>
      </c>
      <c r="I15" s="6">
        <v>1000</v>
      </c>
      <c r="J15" s="10">
        <f t="shared" si="0"/>
        <v>700</v>
      </c>
      <c r="K15" s="10">
        <f t="shared" si="1"/>
        <v>600</v>
      </c>
      <c r="L15" s="7">
        <f t="shared" si="2"/>
        <v>1</v>
      </c>
      <c r="M15" s="26">
        <f t="shared" si="3"/>
        <v>1.0294117647058822</v>
      </c>
      <c r="N15" s="26">
        <f t="shared" si="4"/>
        <v>1</v>
      </c>
    </row>
    <row r="16" spans="1:14" x14ac:dyDescent="0.25">
      <c r="A16" s="20" t="s">
        <v>61</v>
      </c>
      <c r="B16" s="3">
        <f t="shared" si="5"/>
        <v>13</v>
      </c>
      <c r="C16" s="5" t="s">
        <v>100</v>
      </c>
      <c r="D16" s="5" t="s">
        <v>26</v>
      </c>
      <c r="E16" s="5" t="s">
        <v>106</v>
      </c>
      <c r="F16" s="6">
        <v>600</v>
      </c>
      <c r="G16" s="25">
        <v>408.00000000000006</v>
      </c>
      <c r="H16" s="25">
        <v>360</v>
      </c>
      <c r="I16" s="6">
        <v>600</v>
      </c>
      <c r="J16" s="10">
        <f t="shared" si="0"/>
        <v>420</v>
      </c>
      <c r="K16" s="10">
        <f t="shared" si="1"/>
        <v>360</v>
      </c>
      <c r="L16" s="7">
        <f t="shared" si="2"/>
        <v>1</v>
      </c>
      <c r="M16" s="26">
        <f t="shared" si="3"/>
        <v>1.0294117647058822</v>
      </c>
      <c r="N16" s="26">
        <f t="shared" si="4"/>
        <v>1</v>
      </c>
    </row>
    <row r="17" spans="1:14" ht="31.5" x14ac:dyDescent="0.25">
      <c r="A17" s="20" t="s">
        <v>62</v>
      </c>
      <c r="B17" s="3">
        <f t="shared" si="5"/>
        <v>14</v>
      </c>
      <c r="C17" s="5" t="s">
        <v>94</v>
      </c>
      <c r="D17" s="5" t="s">
        <v>27</v>
      </c>
      <c r="E17" s="5" t="s">
        <v>11</v>
      </c>
      <c r="F17" s="6">
        <v>1200</v>
      </c>
      <c r="G17" s="25">
        <v>816.00000000000011</v>
      </c>
      <c r="H17" s="25">
        <v>720</v>
      </c>
      <c r="I17" s="6">
        <v>1200</v>
      </c>
      <c r="J17" s="10">
        <f t="shared" si="0"/>
        <v>840</v>
      </c>
      <c r="K17" s="10">
        <f t="shared" si="1"/>
        <v>720</v>
      </c>
      <c r="L17" s="7">
        <f t="shared" si="2"/>
        <v>1</v>
      </c>
      <c r="M17" s="26">
        <f t="shared" si="3"/>
        <v>1.0294117647058822</v>
      </c>
      <c r="N17" s="26">
        <f t="shared" si="4"/>
        <v>1</v>
      </c>
    </row>
    <row r="18" spans="1:14" ht="47.25" x14ac:dyDescent="0.25">
      <c r="A18" s="20" t="s">
        <v>42</v>
      </c>
      <c r="B18" s="3">
        <f t="shared" si="5"/>
        <v>15</v>
      </c>
      <c r="C18" s="5" t="s">
        <v>6</v>
      </c>
      <c r="D18" s="5" t="s">
        <v>7</v>
      </c>
      <c r="E18" s="5" t="s">
        <v>28</v>
      </c>
      <c r="F18" s="6" t="s">
        <v>29</v>
      </c>
      <c r="G18" s="25">
        <v>1632.0000000000002</v>
      </c>
      <c r="H18" s="25">
        <v>1440</v>
      </c>
      <c r="I18" s="6">
        <v>2400</v>
      </c>
      <c r="J18" s="10">
        <f t="shared" si="0"/>
        <v>1680</v>
      </c>
      <c r="K18" s="10">
        <f t="shared" si="1"/>
        <v>1440</v>
      </c>
      <c r="L18" s="7">
        <f t="shared" si="2"/>
        <v>1</v>
      </c>
      <c r="M18" s="26">
        <f t="shared" si="3"/>
        <v>1.0294117647058822</v>
      </c>
      <c r="N18" s="26">
        <f t="shared" si="4"/>
        <v>1</v>
      </c>
    </row>
    <row r="19" spans="1:14" x14ac:dyDescent="0.25">
      <c r="A19" s="20" t="s">
        <v>43</v>
      </c>
      <c r="B19" s="3">
        <f t="shared" si="5"/>
        <v>16</v>
      </c>
      <c r="C19" s="5" t="s">
        <v>6</v>
      </c>
      <c r="D19" s="5" t="s">
        <v>30</v>
      </c>
      <c r="E19" s="5" t="s">
        <v>104</v>
      </c>
      <c r="F19" s="6">
        <v>3800</v>
      </c>
      <c r="G19" s="25">
        <v>2584</v>
      </c>
      <c r="H19" s="25">
        <v>2280</v>
      </c>
      <c r="I19" s="6">
        <v>3800</v>
      </c>
      <c r="J19" s="10">
        <f t="shared" si="0"/>
        <v>2660</v>
      </c>
      <c r="K19" s="10">
        <f t="shared" si="1"/>
        <v>2280</v>
      </c>
      <c r="L19" s="7">
        <f t="shared" si="2"/>
        <v>1</v>
      </c>
      <c r="M19" s="26">
        <f t="shared" si="3"/>
        <v>1.0294117647058822</v>
      </c>
      <c r="N19" s="26">
        <f t="shared" si="4"/>
        <v>1</v>
      </c>
    </row>
    <row r="20" spans="1:14" x14ac:dyDescent="0.25">
      <c r="A20" s="20" t="s">
        <v>44</v>
      </c>
      <c r="B20" s="3">
        <f t="shared" si="5"/>
        <v>17</v>
      </c>
      <c r="C20" s="5" t="s">
        <v>8</v>
      </c>
      <c r="D20" s="5" t="s">
        <v>7</v>
      </c>
      <c r="E20" s="5" t="s">
        <v>4</v>
      </c>
      <c r="F20" s="6">
        <v>1700</v>
      </c>
      <c r="G20" s="25">
        <v>1156</v>
      </c>
      <c r="H20" s="25">
        <v>1020</v>
      </c>
      <c r="I20" s="6">
        <v>1700</v>
      </c>
      <c r="J20" s="10">
        <f t="shared" si="0"/>
        <v>1190</v>
      </c>
      <c r="K20" s="10">
        <f t="shared" si="1"/>
        <v>1020</v>
      </c>
      <c r="L20" s="7">
        <f t="shared" si="2"/>
        <v>1</v>
      </c>
      <c r="M20" s="26">
        <f t="shared" si="3"/>
        <v>1.0294117647058822</v>
      </c>
      <c r="N20" s="26">
        <f t="shared" si="4"/>
        <v>1</v>
      </c>
    </row>
    <row r="21" spans="1:14" x14ac:dyDescent="0.25">
      <c r="A21" s="20" t="s">
        <v>45</v>
      </c>
      <c r="B21" s="3">
        <f t="shared" si="5"/>
        <v>18</v>
      </c>
      <c r="C21" s="5" t="s">
        <v>8</v>
      </c>
      <c r="D21" s="5" t="s">
        <v>4</v>
      </c>
      <c r="E21" s="5" t="s">
        <v>103</v>
      </c>
      <c r="F21" s="6">
        <v>1400</v>
      </c>
      <c r="G21" s="25">
        <v>952.00000000000011</v>
      </c>
      <c r="H21" s="25">
        <v>840</v>
      </c>
      <c r="I21" s="6">
        <v>1400</v>
      </c>
      <c r="J21" s="10">
        <f t="shared" si="0"/>
        <v>979.99999999999989</v>
      </c>
      <c r="K21" s="10">
        <f t="shared" si="1"/>
        <v>840</v>
      </c>
      <c r="L21" s="7">
        <f t="shared" si="2"/>
        <v>1</v>
      </c>
      <c r="M21" s="26">
        <f t="shared" si="3"/>
        <v>1.029411764705882</v>
      </c>
      <c r="N21" s="26">
        <f t="shared" si="4"/>
        <v>1</v>
      </c>
    </row>
    <row r="22" spans="1:14" x14ac:dyDescent="0.25">
      <c r="A22" s="20" t="s">
        <v>46</v>
      </c>
      <c r="B22" s="3">
        <f t="shared" si="5"/>
        <v>19</v>
      </c>
      <c r="C22" s="5" t="s">
        <v>31</v>
      </c>
      <c r="D22" s="5" t="s">
        <v>32</v>
      </c>
      <c r="E22" s="5" t="s">
        <v>33</v>
      </c>
      <c r="F22" s="6">
        <v>1600</v>
      </c>
      <c r="G22" s="25">
        <v>1088</v>
      </c>
      <c r="H22" s="25">
        <v>960</v>
      </c>
      <c r="I22" s="6">
        <v>1600</v>
      </c>
      <c r="J22" s="10">
        <f t="shared" si="0"/>
        <v>1120</v>
      </c>
      <c r="K22" s="10">
        <f t="shared" si="1"/>
        <v>960</v>
      </c>
      <c r="L22" s="7">
        <f t="shared" si="2"/>
        <v>1</v>
      </c>
      <c r="M22" s="26">
        <f t="shared" si="3"/>
        <v>1.0294117647058822</v>
      </c>
      <c r="N22" s="26">
        <f t="shared" si="4"/>
        <v>1</v>
      </c>
    </row>
    <row r="23" spans="1:14" x14ac:dyDescent="0.25">
      <c r="A23" s="20" t="s">
        <v>47</v>
      </c>
      <c r="B23" s="3">
        <f t="shared" si="5"/>
        <v>20</v>
      </c>
      <c r="C23" s="5" t="s">
        <v>31</v>
      </c>
      <c r="D23" s="5" t="s">
        <v>33</v>
      </c>
      <c r="E23" s="5" t="s">
        <v>9</v>
      </c>
      <c r="F23" s="6">
        <v>1000</v>
      </c>
      <c r="G23" s="25">
        <v>680</v>
      </c>
      <c r="H23" s="25">
        <v>600</v>
      </c>
      <c r="I23" s="6">
        <v>1000</v>
      </c>
      <c r="J23" s="10">
        <f t="shared" si="0"/>
        <v>700</v>
      </c>
      <c r="K23" s="10">
        <f t="shared" si="1"/>
        <v>600</v>
      </c>
      <c r="L23" s="7">
        <f t="shared" si="2"/>
        <v>1</v>
      </c>
      <c r="M23" s="26">
        <f t="shared" si="3"/>
        <v>1.0294117647058822</v>
      </c>
      <c r="N23" s="26">
        <f t="shared" si="4"/>
        <v>1</v>
      </c>
    </row>
    <row r="24" spans="1:14" ht="31.5" x14ac:dyDescent="0.25">
      <c r="A24" s="20" t="s">
        <v>48</v>
      </c>
      <c r="B24" s="3">
        <f t="shared" si="5"/>
        <v>21</v>
      </c>
      <c r="C24" s="5" t="s">
        <v>101</v>
      </c>
      <c r="D24" s="5" t="s">
        <v>34</v>
      </c>
      <c r="E24" s="5" t="s">
        <v>35</v>
      </c>
      <c r="F24" s="6">
        <v>1200</v>
      </c>
      <c r="G24" s="25">
        <v>816.00000000000011</v>
      </c>
      <c r="H24" s="25">
        <v>720</v>
      </c>
      <c r="I24" s="6">
        <v>1200</v>
      </c>
      <c r="J24" s="10">
        <f t="shared" si="0"/>
        <v>840</v>
      </c>
      <c r="K24" s="10">
        <f t="shared" si="1"/>
        <v>720</v>
      </c>
      <c r="L24" s="7">
        <f t="shared" si="2"/>
        <v>1</v>
      </c>
      <c r="M24" s="26">
        <f t="shared" si="3"/>
        <v>1.0294117647058822</v>
      </c>
      <c r="N24" s="26">
        <f t="shared" si="4"/>
        <v>1</v>
      </c>
    </row>
    <row r="25" spans="1:14" ht="49.5" customHeight="1" x14ac:dyDescent="0.25">
      <c r="A25" s="20" t="s">
        <v>49</v>
      </c>
      <c r="B25" s="3">
        <f t="shared" si="5"/>
        <v>22</v>
      </c>
      <c r="C25" s="5" t="s">
        <v>101</v>
      </c>
      <c r="D25" s="5" t="s">
        <v>36</v>
      </c>
      <c r="E25" s="5" t="s">
        <v>104</v>
      </c>
      <c r="F25" s="6">
        <v>800</v>
      </c>
      <c r="G25" s="25">
        <v>544</v>
      </c>
      <c r="H25" s="25">
        <v>480</v>
      </c>
      <c r="I25" s="6">
        <v>800</v>
      </c>
      <c r="J25" s="10">
        <f t="shared" si="0"/>
        <v>560</v>
      </c>
      <c r="K25" s="10">
        <f t="shared" si="1"/>
        <v>480</v>
      </c>
      <c r="L25" s="7">
        <f t="shared" si="2"/>
        <v>1</v>
      </c>
      <c r="M25" s="26">
        <f t="shared" si="3"/>
        <v>1.0294117647058822</v>
      </c>
      <c r="N25" s="26">
        <f t="shared" si="4"/>
        <v>1</v>
      </c>
    </row>
    <row r="26" spans="1:14" x14ac:dyDescent="0.25">
      <c r="A26" s="20" t="s">
        <v>50</v>
      </c>
      <c r="B26" s="3">
        <f t="shared" si="5"/>
        <v>23</v>
      </c>
      <c r="C26" s="5" t="s">
        <v>102</v>
      </c>
      <c r="D26" s="5" t="s">
        <v>7</v>
      </c>
      <c r="E26" s="5" t="s">
        <v>37</v>
      </c>
      <c r="F26" s="6">
        <v>1300</v>
      </c>
      <c r="G26" s="25">
        <v>884.00000000000011</v>
      </c>
      <c r="H26" s="25">
        <v>780</v>
      </c>
      <c r="I26" s="6">
        <v>1300</v>
      </c>
      <c r="J26" s="10">
        <f t="shared" si="0"/>
        <v>909.99999999999989</v>
      </c>
      <c r="K26" s="10">
        <f t="shared" si="1"/>
        <v>780</v>
      </c>
      <c r="L26" s="7">
        <f t="shared" si="2"/>
        <v>1</v>
      </c>
      <c r="M26" s="26">
        <f t="shared" si="3"/>
        <v>1.029411764705882</v>
      </c>
      <c r="N26" s="26">
        <f t="shared" si="4"/>
        <v>1</v>
      </c>
    </row>
    <row r="27" spans="1:14" x14ac:dyDescent="0.25">
      <c r="A27" s="20" t="s">
        <v>51</v>
      </c>
      <c r="B27" s="3">
        <f t="shared" si="5"/>
        <v>24</v>
      </c>
      <c r="C27" s="5" t="s">
        <v>102</v>
      </c>
      <c r="D27" s="5" t="s">
        <v>37</v>
      </c>
      <c r="E27" s="5" t="s">
        <v>105</v>
      </c>
      <c r="F27" s="6">
        <v>1500</v>
      </c>
      <c r="G27" s="25">
        <v>1020.0000000000001</v>
      </c>
      <c r="H27" s="25">
        <v>900</v>
      </c>
      <c r="I27" s="6">
        <v>1500</v>
      </c>
      <c r="J27" s="10">
        <f t="shared" si="0"/>
        <v>1050</v>
      </c>
      <c r="K27" s="10">
        <f t="shared" si="1"/>
        <v>900</v>
      </c>
      <c r="L27" s="7">
        <f t="shared" si="2"/>
        <v>1</v>
      </c>
      <c r="M27" s="26">
        <f t="shared" si="3"/>
        <v>1.0294117647058822</v>
      </c>
      <c r="N27" s="26">
        <f t="shared" si="4"/>
        <v>1</v>
      </c>
    </row>
    <row r="28" spans="1:14" x14ac:dyDescent="0.25">
      <c r="A28" s="20" t="s">
        <v>52</v>
      </c>
      <c r="B28" s="3">
        <f t="shared" si="5"/>
        <v>25</v>
      </c>
      <c r="C28" s="5" t="s">
        <v>10</v>
      </c>
      <c r="D28" s="5" t="s">
        <v>6</v>
      </c>
      <c r="E28" s="5" t="s">
        <v>104</v>
      </c>
      <c r="F28" s="6">
        <v>1000</v>
      </c>
      <c r="G28" s="25">
        <v>680</v>
      </c>
      <c r="H28" s="25">
        <v>600</v>
      </c>
      <c r="I28" s="6">
        <v>1000</v>
      </c>
      <c r="J28" s="10">
        <f t="shared" si="0"/>
        <v>700</v>
      </c>
      <c r="K28" s="10">
        <f t="shared" si="1"/>
        <v>600</v>
      </c>
      <c r="L28" s="7">
        <f t="shared" si="2"/>
        <v>1</v>
      </c>
      <c r="M28" s="26">
        <f t="shared" si="3"/>
        <v>1.0294117647058822</v>
      </c>
      <c r="N28" s="26">
        <f t="shared" si="4"/>
        <v>1</v>
      </c>
    </row>
    <row r="29" spans="1:14" ht="47.25" x14ac:dyDescent="0.25">
      <c r="A29" s="20" t="s">
        <v>53</v>
      </c>
      <c r="B29" s="3">
        <f t="shared" si="5"/>
        <v>26</v>
      </c>
      <c r="C29" s="31" t="s">
        <v>112</v>
      </c>
      <c r="D29" s="5" t="s">
        <v>7</v>
      </c>
      <c r="E29" s="5" t="s">
        <v>104</v>
      </c>
      <c r="F29" s="6">
        <v>1000</v>
      </c>
      <c r="G29" s="25">
        <v>680</v>
      </c>
      <c r="H29" s="25">
        <v>600</v>
      </c>
      <c r="I29" s="6">
        <v>1000</v>
      </c>
      <c r="J29" s="10">
        <f t="shared" si="0"/>
        <v>700</v>
      </c>
      <c r="K29" s="10">
        <f t="shared" si="1"/>
        <v>600</v>
      </c>
      <c r="L29" s="7">
        <f t="shared" si="2"/>
        <v>1</v>
      </c>
      <c r="M29" s="26">
        <f t="shared" si="3"/>
        <v>1.0294117647058822</v>
      </c>
      <c r="N29" s="26">
        <f t="shared" si="4"/>
        <v>1</v>
      </c>
    </row>
    <row r="30" spans="1:14" ht="47.25" x14ac:dyDescent="0.25">
      <c r="A30" s="20" t="s">
        <v>54</v>
      </c>
      <c r="B30" s="3">
        <f t="shared" si="5"/>
        <v>27</v>
      </c>
      <c r="C30" s="31" t="s">
        <v>113</v>
      </c>
      <c r="D30" s="5" t="s">
        <v>7</v>
      </c>
      <c r="E30" s="5" t="s">
        <v>4</v>
      </c>
      <c r="F30" s="6">
        <v>800</v>
      </c>
      <c r="G30" s="25">
        <v>544</v>
      </c>
      <c r="H30" s="25">
        <v>480</v>
      </c>
      <c r="I30" s="6">
        <v>800</v>
      </c>
      <c r="J30" s="10">
        <f t="shared" si="0"/>
        <v>560</v>
      </c>
      <c r="K30" s="10">
        <f t="shared" si="1"/>
        <v>480</v>
      </c>
      <c r="L30" s="7">
        <f t="shared" si="2"/>
        <v>1</v>
      </c>
      <c r="M30" s="26">
        <f t="shared" si="3"/>
        <v>1.0294117647058822</v>
      </c>
      <c r="N30" s="26">
        <f t="shared" si="4"/>
        <v>1</v>
      </c>
    </row>
    <row r="31" spans="1:14" ht="47.25" x14ac:dyDescent="0.25">
      <c r="A31" s="20" t="s">
        <v>55</v>
      </c>
      <c r="B31" s="3">
        <f t="shared" si="5"/>
        <v>28</v>
      </c>
      <c r="C31" s="31" t="s">
        <v>113</v>
      </c>
      <c r="D31" s="5" t="s">
        <v>4</v>
      </c>
      <c r="E31" s="5" t="s">
        <v>103</v>
      </c>
      <c r="F31" s="6">
        <v>700</v>
      </c>
      <c r="G31" s="25">
        <v>476.00000000000006</v>
      </c>
      <c r="H31" s="25">
        <v>420</v>
      </c>
      <c r="I31" s="6">
        <v>700</v>
      </c>
      <c r="J31" s="10">
        <f t="shared" si="0"/>
        <v>489.99999999999994</v>
      </c>
      <c r="K31" s="10">
        <f t="shared" si="1"/>
        <v>420</v>
      </c>
      <c r="L31" s="7">
        <f t="shared" si="2"/>
        <v>1</v>
      </c>
      <c r="M31" s="26">
        <f t="shared" si="3"/>
        <v>1.029411764705882</v>
      </c>
      <c r="N31" s="26">
        <f t="shared" si="4"/>
        <v>1</v>
      </c>
    </row>
    <row r="32" spans="1:14" ht="38.25" x14ac:dyDescent="0.25">
      <c r="A32" s="20" t="s">
        <v>70</v>
      </c>
      <c r="B32" s="3">
        <f t="shared" si="5"/>
        <v>29</v>
      </c>
      <c r="C32" s="31" t="s">
        <v>114</v>
      </c>
      <c r="D32" s="5"/>
      <c r="E32" s="5"/>
      <c r="F32" s="6">
        <v>400</v>
      </c>
      <c r="G32" s="25">
        <v>272</v>
      </c>
      <c r="H32" s="25">
        <v>240</v>
      </c>
      <c r="I32" s="6">
        <v>400</v>
      </c>
      <c r="J32" s="10">
        <f t="shared" si="0"/>
        <v>280</v>
      </c>
      <c r="K32" s="10">
        <f t="shared" si="1"/>
        <v>240</v>
      </c>
      <c r="L32" s="7">
        <f t="shared" si="2"/>
        <v>1</v>
      </c>
      <c r="M32" s="26">
        <f t="shared" si="3"/>
        <v>1.0294117647058822</v>
      </c>
      <c r="N32" s="26">
        <f t="shared" si="4"/>
        <v>1</v>
      </c>
    </row>
    <row r="33" spans="1:14" ht="38.25" x14ac:dyDescent="0.25">
      <c r="A33" s="20" t="s">
        <v>71</v>
      </c>
      <c r="B33" s="3">
        <f t="shared" si="5"/>
        <v>30</v>
      </c>
      <c r="C33" s="5" t="s">
        <v>3</v>
      </c>
      <c r="D33" s="5"/>
      <c r="E33" s="5"/>
      <c r="F33" s="6">
        <v>300</v>
      </c>
      <c r="G33" s="25">
        <v>204.00000000000003</v>
      </c>
      <c r="H33" s="25">
        <v>180</v>
      </c>
      <c r="I33" s="6">
        <v>300</v>
      </c>
      <c r="J33" s="10">
        <f t="shared" si="0"/>
        <v>210</v>
      </c>
      <c r="K33" s="10">
        <f t="shared" si="1"/>
        <v>180</v>
      </c>
      <c r="L33" s="7">
        <f t="shared" si="2"/>
        <v>1</v>
      </c>
      <c r="M33" s="26">
        <f t="shared" si="3"/>
        <v>1.0294117647058822</v>
      </c>
      <c r="N33" s="26">
        <f t="shared" si="4"/>
        <v>1</v>
      </c>
    </row>
    <row r="34" spans="1:14" x14ac:dyDescent="0.25">
      <c r="F34" s="23"/>
    </row>
  </sheetData>
  <autoFilter ref="B1:K33" xr:uid="{1057FE0E-9BD3-4BA1-ADED-336EF71DE582}"/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16" right="0.16" top="0.28999999999999998" bottom="0.2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33"/>
  <sheetViews>
    <sheetView tabSelected="1" view="pageBreakPreview" topLeftCell="B1" zoomScale="85" zoomScaleNormal="100" zoomScaleSheetLayoutView="85" workbookViewId="0">
      <selection activeCell="C30" sqref="C30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8.85546875" style="15" customWidth="1"/>
    <col min="4" max="5" width="38.42578125" style="15" customWidth="1"/>
    <col min="6" max="11" width="13.140625" style="18" customWidth="1"/>
    <col min="12" max="13" width="13.140625" style="30" customWidth="1"/>
    <col min="14" max="17" width="13.140625" style="18" customWidth="1"/>
    <col min="18" max="18" width="13.140625" style="30" customWidth="1"/>
    <col min="19" max="16384" width="9.140625" style="12"/>
  </cols>
  <sheetData>
    <row r="1" spans="1:19" ht="31.5" customHeight="1" x14ac:dyDescent="0.25">
      <c r="A1" s="27"/>
      <c r="B1" s="33" t="s">
        <v>0</v>
      </c>
      <c r="C1" s="33" t="s">
        <v>1</v>
      </c>
      <c r="D1" s="33" t="s">
        <v>2</v>
      </c>
      <c r="E1" s="33"/>
      <c r="F1" s="35" t="s">
        <v>72</v>
      </c>
      <c r="G1" s="35" t="s">
        <v>73</v>
      </c>
      <c r="H1" s="35" t="s">
        <v>83</v>
      </c>
      <c r="I1" s="35" t="s">
        <v>84</v>
      </c>
      <c r="J1" s="35" t="s">
        <v>85</v>
      </c>
      <c r="K1" s="35" t="s">
        <v>86</v>
      </c>
      <c r="L1" s="35" t="s">
        <v>78</v>
      </c>
      <c r="M1" s="35" t="s">
        <v>79</v>
      </c>
      <c r="N1" s="35" t="s">
        <v>74</v>
      </c>
      <c r="O1" s="35" t="s">
        <v>75</v>
      </c>
      <c r="P1" s="35" t="s">
        <v>76</v>
      </c>
      <c r="Q1" s="35" t="s">
        <v>77</v>
      </c>
      <c r="R1" s="35" t="s">
        <v>87</v>
      </c>
    </row>
    <row r="2" spans="1:19" ht="81" customHeight="1" x14ac:dyDescent="0.25">
      <c r="A2" s="27"/>
      <c r="B2" s="33"/>
      <c r="C2" s="33"/>
      <c r="D2" s="1" t="s">
        <v>41</v>
      </c>
      <c r="E2" s="1" t="s">
        <v>40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x14ac:dyDescent="0.25">
      <c r="A3" s="27"/>
      <c r="B3" s="1"/>
      <c r="C3" s="9" t="s">
        <v>38</v>
      </c>
      <c r="D3" s="9"/>
      <c r="E3" s="9"/>
      <c r="F3" s="2"/>
      <c r="G3" s="2"/>
      <c r="H3" s="2"/>
      <c r="I3" s="2"/>
      <c r="J3" s="2"/>
      <c r="K3" s="2"/>
      <c r="L3" s="28"/>
      <c r="M3" s="29"/>
      <c r="N3" s="2"/>
      <c r="O3" s="2"/>
      <c r="P3" s="2"/>
      <c r="Q3" s="2"/>
      <c r="R3" s="29"/>
    </row>
    <row r="4" spans="1:19" ht="31.5" x14ac:dyDescent="0.25">
      <c r="A4" s="20" t="s">
        <v>63</v>
      </c>
      <c r="B4" s="3">
        <v>1</v>
      </c>
      <c r="C4" s="5" t="str">
        <f>'ĐẤT PNN'!C4</f>
        <v>Đường liên xã Lộc Điền - Lộc Khánh (cũ)</v>
      </c>
      <c r="D4" s="5" t="str">
        <f>'ĐẤT PNN'!D4</f>
        <v>Giáp ranh xã Lộc Điền - xã Lộc Khánh (cũ)</v>
      </c>
      <c r="E4" s="5" t="str">
        <f>'ĐẤT PNN'!E4</f>
        <v>Cầu Sóc Lớn</v>
      </c>
      <c r="F4" s="4">
        <v>80</v>
      </c>
      <c r="G4" s="4">
        <v>60</v>
      </c>
      <c r="H4" s="4">
        <v>20</v>
      </c>
      <c r="I4" s="4">
        <v>17</v>
      </c>
      <c r="J4" s="4">
        <v>18</v>
      </c>
      <c r="K4" s="4">
        <v>18</v>
      </c>
      <c r="L4" s="28">
        <f>1.4*F4</f>
        <v>112</v>
      </c>
      <c r="M4" s="28">
        <f t="shared" ref="M4" si="0">1.4*G4</f>
        <v>84</v>
      </c>
      <c r="N4" s="28">
        <f>$S$4*H4</f>
        <v>49.333333333333336</v>
      </c>
      <c r="O4" s="28">
        <f>I4*$S$4</f>
        <v>41.933333333333337</v>
      </c>
      <c r="P4" s="28">
        <f>J4*$S$4</f>
        <v>44.400000000000006</v>
      </c>
      <c r="Q4" s="28">
        <f>K4*$S$4</f>
        <v>44.400000000000006</v>
      </c>
      <c r="R4" s="29">
        <f>L4/F4</f>
        <v>1.4</v>
      </c>
      <c r="S4" s="12">
        <f>74/30</f>
        <v>2.4666666666666668</v>
      </c>
    </row>
    <row r="5" spans="1:19" x14ac:dyDescent="0.25">
      <c r="A5" s="20" t="s">
        <v>64</v>
      </c>
      <c r="B5" s="3">
        <v>2</v>
      </c>
      <c r="C5" s="5" t="str">
        <f>'ĐẤT PNN'!C5</f>
        <v>Đường liên xã Lộc Điền - Lộc Khánh (cũ)</v>
      </c>
      <c r="D5" s="5" t="str">
        <f>'ĐẤT PNN'!D5</f>
        <v>Cầu Sóc Lớn</v>
      </c>
      <c r="E5" s="5" t="str">
        <f>'ĐẤT PNN'!E5</f>
        <v>Hết ranh đất Trường mẫu giáo Tuổi Thơ</v>
      </c>
      <c r="F5" s="4">
        <v>80</v>
      </c>
      <c r="G5" s="4">
        <v>60</v>
      </c>
      <c r="H5" s="4">
        <v>20</v>
      </c>
      <c r="I5" s="4">
        <v>17</v>
      </c>
      <c r="J5" s="4">
        <v>18</v>
      </c>
      <c r="K5" s="4">
        <v>18</v>
      </c>
      <c r="L5" s="28">
        <f t="shared" ref="L5:L31" si="1">1.4*F5</f>
        <v>112</v>
      </c>
      <c r="M5" s="28">
        <f t="shared" ref="M5:M31" si="2">1.4*G5</f>
        <v>84</v>
      </c>
      <c r="N5" s="28">
        <f t="shared" ref="N5:N31" si="3">$S$4*H5</f>
        <v>49.333333333333336</v>
      </c>
      <c r="O5" s="28">
        <f t="shared" ref="O5:O31" si="4">I5*$S$4</f>
        <v>41.933333333333337</v>
      </c>
      <c r="P5" s="28">
        <f t="shared" ref="P5:P31" si="5">J5*$S$4</f>
        <v>44.400000000000006</v>
      </c>
      <c r="Q5" s="28">
        <f t="shared" ref="Q5:Q31" si="6">K5*$S$4</f>
        <v>44.400000000000006</v>
      </c>
      <c r="R5" s="29">
        <f t="shared" ref="R5:R31" si="7">L5/F5</f>
        <v>1.4</v>
      </c>
    </row>
    <row r="6" spans="1:19" ht="31.5" x14ac:dyDescent="0.25">
      <c r="A6" s="20" t="s">
        <v>65</v>
      </c>
      <c r="B6" s="3">
        <v>3</v>
      </c>
      <c r="C6" s="5" t="str">
        <f>'ĐẤT PNN'!C6</f>
        <v>Đường liên xã Lộc Khánh - Lộc Thịnh (cũ)</v>
      </c>
      <c r="D6" s="5" t="str">
        <f>'ĐẤT PNN'!D6</f>
        <v>Giáp ranh Trường mẫu giáo Tuổi Thơ</v>
      </c>
      <c r="E6" s="5" t="str">
        <f>'ĐẤT PNN'!E6</f>
        <v>Hết ranh đất Trường Tiểu học và Trung học cơ sở Lộc Khánh</v>
      </c>
      <c r="F6" s="4">
        <v>80</v>
      </c>
      <c r="G6" s="4">
        <v>60</v>
      </c>
      <c r="H6" s="4">
        <v>20</v>
      </c>
      <c r="I6" s="4">
        <v>17</v>
      </c>
      <c r="J6" s="4">
        <v>18</v>
      </c>
      <c r="K6" s="4">
        <v>18</v>
      </c>
      <c r="L6" s="28">
        <f t="shared" si="1"/>
        <v>112</v>
      </c>
      <c r="M6" s="28">
        <f t="shared" si="2"/>
        <v>84</v>
      </c>
      <c r="N6" s="28">
        <f t="shared" si="3"/>
        <v>49.333333333333336</v>
      </c>
      <c r="O6" s="28">
        <f t="shared" si="4"/>
        <v>41.933333333333337</v>
      </c>
      <c r="P6" s="28">
        <f t="shared" si="5"/>
        <v>44.400000000000006</v>
      </c>
      <c r="Q6" s="28">
        <f t="shared" si="6"/>
        <v>44.400000000000006</v>
      </c>
      <c r="R6" s="29">
        <f t="shared" si="7"/>
        <v>1.4</v>
      </c>
    </row>
    <row r="7" spans="1:19" ht="31.5" x14ac:dyDescent="0.25">
      <c r="A7" s="20" t="s">
        <v>66</v>
      </c>
      <c r="B7" s="3">
        <v>4</v>
      </c>
      <c r="C7" s="5" t="str">
        <f>'ĐẤT PNN'!C7</f>
        <v>Đường liên xã Lộc Khánh - Lộc Thịnh (cũ)</v>
      </c>
      <c r="D7" s="5" t="str">
        <f>'ĐẤT PNN'!D7</f>
        <v>Giáp ranh trường Tiểu học và Trung học cơ sở Lộc Khánh</v>
      </c>
      <c r="E7" s="5" t="str">
        <f>'ĐẤT PNN'!E7</f>
        <v>Giáp ranh xã Lộc Thịnh (cũ)</v>
      </c>
      <c r="F7" s="4">
        <v>80</v>
      </c>
      <c r="G7" s="4">
        <v>60</v>
      </c>
      <c r="H7" s="4">
        <v>20</v>
      </c>
      <c r="I7" s="4">
        <v>17</v>
      </c>
      <c r="J7" s="4">
        <v>18</v>
      </c>
      <c r="K7" s="4">
        <v>18</v>
      </c>
      <c r="L7" s="28">
        <f t="shared" si="1"/>
        <v>112</v>
      </c>
      <c r="M7" s="28">
        <f t="shared" si="2"/>
        <v>84</v>
      </c>
      <c r="N7" s="28">
        <f t="shared" si="3"/>
        <v>49.333333333333336</v>
      </c>
      <c r="O7" s="28">
        <f t="shared" si="4"/>
        <v>41.933333333333337</v>
      </c>
      <c r="P7" s="28">
        <f t="shared" si="5"/>
        <v>44.400000000000006</v>
      </c>
      <c r="Q7" s="28">
        <f t="shared" si="6"/>
        <v>44.400000000000006</v>
      </c>
      <c r="R7" s="29">
        <f t="shared" si="7"/>
        <v>1.4</v>
      </c>
    </row>
    <row r="8" spans="1:19" ht="31.5" x14ac:dyDescent="0.25">
      <c r="A8" s="20" t="s">
        <v>67</v>
      </c>
      <c r="B8" s="3">
        <v>5</v>
      </c>
      <c r="C8" s="5" t="str">
        <f>'ĐẤT PNN'!C8</f>
        <v>Đường liên xã Lộc Khánh - Lộc Thái (cũ)</v>
      </c>
      <c r="D8" s="5" t="str">
        <f>'ĐẤT PNN'!D8</f>
        <v>Giáp ranh xã Lộc Khánh - xã Lộc Thái (cũ)</v>
      </c>
      <c r="E8" s="5" t="str">
        <f>'ĐẤT PNN'!E8</f>
        <v>Ngã ba Ủy ban nhân dân xã Lộc Khánh (cũ)</v>
      </c>
      <c r="F8" s="4">
        <v>80</v>
      </c>
      <c r="G8" s="4">
        <v>60</v>
      </c>
      <c r="H8" s="4">
        <v>20</v>
      </c>
      <c r="I8" s="4">
        <v>17</v>
      </c>
      <c r="J8" s="4">
        <v>18</v>
      </c>
      <c r="K8" s="4">
        <v>18</v>
      </c>
      <c r="L8" s="28">
        <f t="shared" si="1"/>
        <v>112</v>
      </c>
      <c r="M8" s="28">
        <f t="shared" si="2"/>
        <v>84</v>
      </c>
      <c r="N8" s="28">
        <f t="shared" si="3"/>
        <v>49.333333333333336</v>
      </c>
      <c r="O8" s="28">
        <f t="shared" si="4"/>
        <v>41.933333333333337</v>
      </c>
      <c r="P8" s="28">
        <f t="shared" si="5"/>
        <v>44.400000000000006</v>
      </c>
      <c r="Q8" s="28">
        <f t="shared" si="6"/>
        <v>44.400000000000006</v>
      </c>
      <c r="R8" s="29">
        <f t="shared" si="7"/>
        <v>1.4</v>
      </c>
    </row>
    <row r="9" spans="1:19" ht="31.5" x14ac:dyDescent="0.25">
      <c r="A9" s="20" t="s">
        <v>68</v>
      </c>
      <c r="B9" s="3">
        <v>6</v>
      </c>
      <c r="C9" s="5" t="str">
        <f>'ĐẤT PNN'!C9</f>
        <v>Đường Lộc Khánh đi xã An Khương, thị xã Bình Long (cũ)</v>
      </c>
      <c r="D9" s="5" t="str">
        <f>'ĐẤT PNN'!D9</f>
        <v>Ngã ba ấp Sóc Lớn - Ba Ven</v>
      </c>
      <c r="E9" s="5" t="str">
        <f>'ĐẤT PNN'!E9</f>
        <v>Cầu Ba Ven</v>
      </c>
      <c r="F9" s="4">
        <v>80</v>
      </c>
      <c r="G9" s="4">
        <v>60</v>
      </c>
      <c r="H9" s="4">
        <v>20</v>
      </c>
      <c r="I9" s="4">
        <v>17</v>
      </c>
      <c r="J9" s="4">
        <v>18</v>
      </c>
      <c r="K9" s="4">
        <v>18</v>
      </c>
      <c r="L9" s="28">
        <f t="shared" si="1"/>
        <v>112</v>
      </c>
      <c r="M9" s="28">
        <f t="shared" si="2"/>
        <v>84</v>
      </c>
      <c r="N9" s="28">
        <f t="shared" si="3"/>
        <v>49.333333333333336</v>
      </c>
      <c r="O9" s="28">
        <f t="shared" si="4"/>
        <v>41.933333333333337</v>
      </c>
      <c r="P9" s="28">
        <f t="shared" si="5"/>
        <v>44.400000000000006</v>
      </c>
      <c r="Q9" s="28">
        <f t="shared" si="6"/>
        <v>44.400000000000006</v>
      </c>
      <c r="R9" s="29">
        <f t="shared" si="7"/>
        <v>1.4</v>
      </c>
    </row>
    <row r="10" spans="1:19" ht="31.5" x14ac:dyDescent="0.25">
      <c r="A10" s="20" t="s">
        <v>69</v>
      </c>
      <c r="B10" s="3">
        <v>7</v>
      </c>
      <c r="C10" s="5" t="str">
        <f>'ĐẤT PNN'!C10</f>
        <v>Đường Lộc Khánh đi xã An Khương, thị xã Bình Long (cũ)</v>
      </c>
      <c r="D10" s="5" t="str">
        <f>'ĐẤT PNN'!D10</f>
        <v>Cầu Ba Ven</v>
      </c>
      <c r="E10" s="5" t="str">
        <f>'ĐẤT PNN'!E10</f>
        <v>Giáp ranh xã An Khương, thị xã Bình Long (cũ)</v>
      </c>
      <c r="F10" s="4">
        <v>80</v>
      </c>
      <c r="G10" s="4">
        <v>60</v>
      </c>
      <c r="H10" s="4">
        <v>20</v>
      </c>
      <c r="I10" s="4">
        <v>17</v>
      </c>
      <c r="J10" s="4">
        <v>18</v>
      </c>
      <c r="K10" s="4">
        <v>18</v>
      </c>
      <c r="L10" s="28">
        <f t="shared" si="1"/>
        <v>112</v>
      </c>
      <c r="M10" s="28">
        <f t="shared" si="2"/>
        <v>84</v>
      </c>
      <c r="N10" s="28">
        <f t="shared" si="3"/>
        <v>49.333333333333336</v>
      </c>
      <c r="O10" s="28">
        <f t="shared" si="4"/>
        <v>41.933333333333337</v>
      </c>
      <c r="P10" s="28">
        <f t="shared" si="5"/>
        <v>44.400000000000006</v>
      </c>
      <c r="Q10" s="28">
        <f t="shared" si="6"/>
        <v>44.400000000000006</v>
      </c>
      <c r="R10" s="29">
        <f t="shared" si="7"/>
        <v>1.4</v>
      </c>
    </row>
    <row r="11" spans="1:19" x14ac:dyDescent="0.25">
      <c r="A11" s="20" t="s">
        <v>56</v>
      </c>
      <c r="B11" s="3">
        <v>8</v>
      </c>
      <c r="C11" s="5" t="str">
        <f>'ĐẤT PNN'!C11</f>
        <v>Đường liên xã Lộc Thái - Lộc Điền (cũ)</v>
      </c>
      <c r="D11" s="5" t="str">
        <f>'ĐẤT PNN'!D11</f>
        <v>Giáp ranh xã Lộc Thái - xã Lộc Điền</v>
      </c>
      <c r="E11" s="5" t="str">
        <f>'ĐẤT PNN'!E11</f>
        <v>Cầu Ông Đô</v>
      </c>
      <c r="F11" s="4">
        <v>80</v>
      </c>
      <c r="G11" s="4">
        <v>60</v>
      </c>
      <c r="H11" s="4">
        <v>18</v>
      </c>
      <c r="I11" s="4">
        <v>18</v>
      </c>
      <c r="J11" s="4">
        <v>17</v>
      </c>
      <c r="K11" s="4">
        <v>17</v>
      </c>
      <c r="L11" s="28">
        <f t="shared" si="1"/>
        <v>112</v>
      </c>
      <c r="M11" s="28">
        <f t="shared" si="2"/>
        <v>84</v>
      </c>
      <c r="N11" s="28">
        <f t="shared" si="3"/>
        <v>44.400000000000006</v>
      </c>
      <c r="O11" s="28">
        <f t="shared" si="4"/>
        <v>44.400000000000006</v>
      </c>
      <c r="P11" s="28">
        <f t="shared" si="5"/>
        <v>41.933333333333337</v>
      </c>
      <c r="Q11" s="28">
        <f t="shared" si="6"/>
        <v>41.933333333333337</v>
      </c>
      <c r="R11" s="29">
        <f t="shared" si="7"/>
        <v>1.4</v>
      </c>
    </row>
    <row r="12" spans="1:19" x14ac:dyDescent="0.25">
      <c r="A12" s="20" t="s">
        <v>57</v>
      </c>
      <c r="B12" s="3">
        <v>9</v>
      </c>
      <c r="C12" s="5" t="str">
        <f>'ĐẤT PNN'!C12</f>
        <v>Đường liên xã Lộc Thái - Lộc Điền (cũ)</v>
      </c>
      <c r="D12" s="5" t="str">
        <f>'ĐẤT PNN'!D12</f>
        <v>Cầu Ông Đô</v>
      </c>
      <c r="E12" s="5" t="str">
        <f>'ĐẤT PNN'!E12</f>
        <v>Ngã ba Trường tiểu học A (Đi ấp 8)</v>
      </c>
      <c r="F12" s="4">
        <v>80</v>
      </c>
      <c r="G12" s="4">
        <v>60</v>
      </c>
      <c r="H12" s="4">
        <v>18</v>
      </c>
      <c r="I12" s="4">
        <v>18</v>
      </c>
      <c r="J12" s="4">
        <v>17</v>
      </c>
      <c r="K12" s="4">
        <v>17</v>
      </c>
      <c r="L12" s="28">
        <f t="shared" si="1"/>
        <v>112</v>
      </c>
      <c r="M12" s="28">
        <f t="shared" si="2"/>
        <v>84</v>
      </c>
      <c r="N12" s="28">
        <f t="shared" si="3"/>
        <v>44.400000000000006</v>
      </c>
      <c r="O12" s="28">
        <f t="shared" si="4"/>
        <v>44.400000000000006</v>
      </c>
      <c r="P12" s="28">
        <f t="shared" si="5"/>
        <v>41.933333333333337</v>
      </c>
      <c r="Q12" s="28">
        <f t="shared" si="6"/>
        <v>41.933333333333337</v>
      </c>
      <c r="R12" s="29">
        <f t="shared" si="7"/>
        <v>1.4</v>
      </c>
    </row>
    <row r="13" spans="1:19" x14ac:dyDescent="0.25">
      <c r="A13" s="20" t="s">
        <v>58</v>
      </c>
      <c r="B13" s="3">
        <v>10</v>
      </c>
      <c r="C13" s="5" t="str">
        <f>'ĐẤT PNN'!C13</f>
        <v>Đường liên xã Lộc Thái - Lộc Điền (cũ)</v>
      </c>
      <c r="D13" s="5" t="str">
        <f>'ĐẤT PNN'!D13</f>
        <v>Nhà máy hạt điều Lộc Thái</v>
      </c>
      <c r="E13" s="5" t="str">
        <f>'ĐẤT PNN'!E13</f>
        <v>Nhà thờ Lộc Điền</v>
      </c>
      <c r="F13" s="4">
        <v>80</v>
      </c>
      <c r="G13" s="4">
        <v>60</v>
      </c>
      <c r="H13" s="4">
        <v>18</v>
      </c>
      <c r="I13" s="4">
        <v>18</v>
      </c>
      <c r="J13" s="4">
        <v>17</v>
      </c>
      <c r="K13" s="4">
        <v>17</v>
      </c>
      <c r="L13" s="28">
        <f t="shared" si="1"/>
        <v>112</v>
      </c>
      <c r="M13" s="28">
        <f t="shared" si="2"/>
        <v>84</v>
      </c>
      <c r="N13" s="28">
        <f t="shared" si="3"/>
        <v>44.400000000000006</v>
      </c>
      <c r="O13" s="28">
        <f t="shared" si="4"/>
        <v>44.400000000000006</v>
      </c>
      <c r="P13" s="28">
        <f t="shared" si="5"/>
        <v>41.933333333333337</v>
      </c>
      <c r="Q13" s="28">
        <f t="shared" si="6"/>
        <v>41.933333333333337</v>
      </c>
      <c r="R13" s="29">
        <f t="shared" si="7"/>
        <v>1.4</v>
      </c>
    </row>
    <row r="14" spans="1:19" x14ac:dyDescent="0.25">
      <c r="A14" s="20" t="s">
        <v>59</v>
      </c>
      <c r="B14" s="3">
        <v>11</v>
      </c>
      <c r="C14" s="5" t="str">
        <f>'ĐẤT PNN'!C14</f>
        <v>Đường liên xã Lộc Điền - Lộc Thuận (cũ)</v>
      </c>
      <c r="D14" s="5" t="str">
        <f>'ĐẤT PNN'!D14</f>
        <v>Ngã ba nghĩa địa ấp 2 Lộc Điền</v>
      </c>
      <c r="E14" s="5" t="str">
        <f>'ĐẤT PNN'!E14</f>
        <v>Giáp ranh xã Lộc Thuận (cũ)</v>
      </c>
      <c r="F14" s="4">
        <v>80</v>
      </c>
      <c r="G14" s="4">
        <v>60</v>
      </c>
      <c r="H14" s="4">
        <v>18</v>
      </c>
      <c r="I14" s="4">
        <v>18</v>
      </c>
      <c r="J14" s="4">
        <v>17</v>
      </c>
      <c r="K14" s="4">
        <v>17</v>
      </c>
      <c r="L14" s="28">
        <f t="shared" si="1"/>
        <v>112</v>
      </c>
      <c r="M14" s="28">
        <f t="shared" si="2"/>
        <v>84</v>
      </c>
      <c r="N14" s="28">
        <f t="shared" si="3"/>
        <v>44.400000000000006</v>
      </c>
      <c r="O14" s="28">
        <f t="shared" si="4"/>
        <v>44.400000000000006</v>
      </c>
      <c r="P14" s="28">
        <f t="shared" si="5"/>
        <v>41.933333333333337</v>
      </c>
      <c r="Q14" s="28">
        <f t="shared" si="6"/>
        <v>41.933333333333337</v>
      </c>
      <c r="R14" s="29">
        <f t="shared" si="7"/>
        <v>1.4</v>
      </c>
    </row>
    <row r="15" spans="1:19" x14ac:dyDescent="0.25">
      <c r="A15" s="20" t="s">
        <v>60</v>
      </c>
      <c r="B15" s="3">
        <v>12</v>
      </c>
      <c r="C15" s="5" t="str">
        <f>'ĐẤT PNN'!C15</f>
        <v>Đường liên xã Lộc Điền - Lộc Quang (cũ)</v>
      </c>
      <c r="D15" s="5" t="str">
        <f>'ĐẤT PNN'!D15</f>
        <v>Giáp Trường tiểu học A</v>
      </c>
      <c r="E15" s="5" t="str">
        <f>'ĐẤT PNN'!E15</f>
        <v>Giáp ranh lô cao su</v>
      </c>
      <c r="F15" s="4">
        <v>80</v>
      </c>
      <c r="G15" s="4">
        <v>60</v>
      </c>
      <c r="H15" s="4">
        <v>18</v>
      </c>
      <c r="I15" s="4">
        <v>18</v>
      </c>
      <c r="J15" s="4">
        <v>17</v>
      </c>
      <c r="K15" s="4">
        <v>17</v>
      </c>
      <c r="L15" s="28">
        <f t="shared" si="1"/>
        <v>112</v>
      </c>
      <c r="M15" s="28">
        <f t="shared" si="2"/>
        <v>84</v>
      </c>
      <c r="N15" s="28">
        <f t="shared" si="3"/>
        <v>44.400000000000006</v>
      </c>
      <c r="O15" s="28">
        <f t="shared" si="4"/>
        <v>44.400000000000006</v>
      </c>
      <c r="P15" s="28">
        <f t="shared" si="5"/>
        <v>41.933333333333337</v>
      </c>
      <c r="Q15" s="28">
        <f t="shared" si="6"/>
        <v>41.933333333333337</v>
      </c>
      <c r="R15" s="29">
        <f t="shared" si="7"/>
        <v>1.4</v>
      </c>
    </row>
    <row r="16" spans="1:19" x14ac:dyDescent="0.25">
      <c r="A16" s="20" t="s">
        <v>61</v>
      </c>
      <c r="B16" s="3">
        <v>13</v>
      </c>
      <c r="C16" s="5" t="str">
        <f>'ĐẤT PNN'!C16</f>
        <v>Đường liên xã Lộc Điền - Lộc Quang (cũ)</v>
      </c>
      <c r="D16" s="5" t="str">
        <f>'ĐẤT PNN'!D16</f>
        <v>Giáp ranh lô cao su</v>
      </c>
      <c r="E16" s="5" t="str">
        <f>'ĐẤT PNN'!E16</f>
        <v>Giáp xã Lộc Quang (cũ)</v>
      </c>
      <c r="F16" s="4">
        <v>80</v>
      </c>
      <c r="G16" s="4">
        <v>60</v>
      </c>
      <c r="H16" s="4">
        <v>18</v>
      </c>
      <c r="I16" s="4">
        <v>18</v>
      </c>
      <c r="J16" s="4">
        <v>17</v>
      </c>
      <c r="K16" s="4">
        <v>17</v>
      </c>
      <c r="L16" s="28">
        <f t="shared" si="1"/>
        <v>112</v>
      </c>
      <c r="M16" s="28">
        <f t="shared" si="2"/>
        <v>84</v>
      </c>
      <c r="N16" s="28">
        <f t="shared" si="3"/>
        <v>44.400000000000006</v>
      </c>
      <c r="O16" s="28">
        <f t="shared" si="4"/>
        <v>44.400000000000006</v>
      </c>
      <c r="P16" s="28">
        <f t="shared" si="5"/>
        <v>41.933333333333337</v>
      </c>
      <c r="Q16" s="28">
        <f t="shared" si="6"/>
        <v>41.933333333333337</v>
      </c>
      <c r="R16" s="29">
        <f t="shared" si="7"/>
        <v>1.4</v>
      </c>
    </row>
    <row r="17" spans="1:18" x14ac:dyDescent="0.25">
      <c r="A17" s="20" t="s">
        <v>62</v>
      </c>
      <c r="B17" s="3">
        <v>14</v>
      </c>
      <c r="C17" s="5" t="str">
        <f>'ĐẤT PNN'!C17</f>
        <v>Đường liên xã Lộc Điền - Lộc Khánh (cũ)</v>
      </c>
      <c r="D17" s="5" t="str">
        <f>'ĐẤT PNN'!D17</f>
        <v>Ngã ba Trường tiểu học Lộc Điền A</v>
      </c>
      <c r="E17" s="5" t="str">
        <f>'ĐẤT PNN'!E17</f>
        <v>Giáp ranh xã Lộc Điền - xã Lộc Khánh</v>
      </c>
      <c r="F17" s="4">
        <v>80</v>
      </c>
      <c r="G17" s="4">
        <v>60</v>
      </c>
      <c r="H17" s="4">
        <v>18</v>
      </c>
      <c r="I17" s="4">
        <v>18</v>
      </c>
      <c r="J17" s="4">
        <v>17</v>
      </c>
      <c r="K17" s="4">
        <v>17</v>
      </c>
      <c r="L17" s="28">
        <f t="shared" si="1"/>
        <v>112</v>
      </c>
      <c r="M17" s="28">
        <f t="shared" si="2"/>
        <v>84</v>
      </c>
      <c r="N17" s="28">
        <f t="shared" si="3"/>
        <v>44.400000000000006</v>
      </c>
      <c r="O17" s="28">
        <f t="shared" si="4"/>
        <v>44.400000000000006</v>
      </c>
      <c r="P17" s="28">
        <f t="shared" si="5"/>
        <v>41.933333333333337</v>
      </c>
      <c r="Q17" s="28">
        <f t="shared" si="6"/>
        <v>41.933333333333337</v>
      </c>
      <c r="R17" s="29">
        <f t="shared" si="7"/>
        <v>1.4</v>
      </c>
    </row>
    <row r="18" spans="1:18" ht="31.5" x14ac:dyDescent="0.25">
      <c r="A18" s="20" t="s">
        <v>42</v>
      </c>
      <c r="B18" s="3">
        <v>15</v>
      </c>
      <c r="C18" s="5" t="str">
        <f>'ĐẤT PNN'!C18</f>
        <v>Đường Quốc lộ 13</v>
      </c>
      <c r="D18" s="5" t="str">
        <f>'ĐẤT PNN'!D18</f>
        <v>Ngã tư Đồng Tâm</v>
      </c>
      <c r="E18" s="5" t="str">
        <f>'ĐẤT PNN'!E18</f>
        <v>- Giáp ranh đất cây xăng Lộc Phát - Thửa đất số 388, tờ bản đồ số 20</v>
      </c>
      <c r="F18" s="4">
        <v>120</v>
      </c>
      <c r="G18" s="4">
        <v>80</v>
      </c>
      <c r="H18" s="4">
        <v>18</v>
      </c>
      <c r="I18" s="4">
        <v>18</v>
      </c>
      <c r="J18" s="4">
        <v>17</v>
      </c>
      <c r="K18" s="4">
        <v>17</v>
      </c>
      <c r="L18" s="28">
        <f t="shared" si="1"/>
        <v>168</v>
      </c>
      <c r="M18" s="28">
        <f t="shared" si="2"/>
        <v>112</v>
      </c>
      <c r="N18" s="28">
        <f t="shared" si="3"/>
        <v>44.400000000000006</v>
      </c>
      <c r="O18" s="28">
        <f t="shared" si="4"/>
        <v>44.400000000000006</v>
      </c>
      <c r="P18" s="28">
        <f t="shared" si="5"/>
        <v>41.933333333333337</v>
      </c>
      <c r="Q18" s="28">
        <f t="shared" si="6"/>
        <v>41.933333333333337</v>
      </c>
      <c r="R18" s="29">
        <f t="shared" si="7"/>
        <v>1.4</v>
      </c>
    </row>
    <row r="19" spans="1:18" x14ac:dyDescent="0.25">
      <c r="A19" s="20" t="s">
        <v>43</v>
      </c>
      <c r="B19" s="3">
        <v>16</v>
      </c>
      <c r="C19" s="5" t="str">
        <f>'ĐẤT PNN'!C19</f>
        <v>Đường Quốc lộ 13</v>
      </c>
      <c r="D19" s="5" t="str">
        <f>'ĐẤT PNN'!D19</f>
        <v>Cây xăng Lộc Phát</v>
      </c>
      <c r="E19" s="5" t="str">
        <f>'ĐẤT PNN'!E19</f>
        <v>Giáp ranh xã Lộc Thái (cũ)</v>
      </c>
      <c r="F19" s="4">
        <v>120</v>
      </c>
      <c r="G19" s="4">
        <v>80</v>
      </c>
      <c r="H19" s="4">
        <v>18</v>
      </c>
      <c r="I19" s="4">
        <v>18</v>
      </c>
      <c r="J19" s="4">
        <v>17</v>
      </c>
      <c r="K19" s="4">
        <v>17</v>
      </c>
      <c r="L19" s="28">
        <f t="shared" si="1"/>
        <v>168</v>
      </c>
      <c r="M19" s="28">
        <f t="shared" si="2"/>
        <v>112</v>
      </c>
      <c r="N19" s="28">
        <f t="shared" si="3"/>
        <v>44.400000000000006</v>
      </c>
      <c r="O19" s="28">
        <f t="shared" si="4"/>
        <v>44.400000000000006</v>
      </c>
      <c r="P19" s="28">
        <f t="shared" si="5"/>
        <v>41.933333333333337</v>
      </c>
      <c r="Q19" s="28">
        <f t="shared" si="6"/>
        <v>41.933333333333337</v>
      </c>
      <c r="R19" s="29">
        <f t="shared" si="7"/>
        <v>1.4</v>
      </c>
    </row>
    <row r="20" spans="1:18" x14ac:dyDescent="0.25">
      <c r="A20" s="20" t="s">
        <v>44</v>
      </c>
      <c r="B20" s="3">
        <v>17</v>
      </c>
      <c r="C20" s="5" t="str">
        <f>'ĐẤT PNN'!C20</f>
        <v>Đường ĐT 754</v>
      </c>
      <c r="D20" s="5" t="str">
        <f>'ĐẤT PNN'!D20</f>
        <v>Ngã tư Đồng Tâm</v>
      </c>
      <c r="E20" s="5" t="str">
        <f>'ĐẤT PNN'!E20</f>
        <v>Cầu số 1</v>
      </c>
      <c r="F20" s="4">
        <v>120</v>
      </c>
      <c r="G20" s="4">
        <v>80</v>
      </c>
      <c r="H20" s="4">
        <v>18</v>
      </c>
      <c r="I20" s="4">
        <v>18</v>
      </c>
      <c r="J20" s="4">
        <v>17</v>
      </c>
      <c r="K20" s="4">
        <v>17</v>
      </c>
      <c r="L20" s="28">
        <f t="shared" si="1"/>
        <v>168</v>
      </c>
      <c r="M20" s="28">
        <f t="shared" si="2"/>
        <v>112</v>
      </c>
      <c r="N20" s="28">
        <f t="shared" si="3"/>
        <v>44.400000000000006</v>
      </c>
      <c r="O20" s="28">
        <f t="shared" si="4"/>
        <v>44.400000000000006</v>
      </c>
      <c r="P20" s="28">
        <f t="shared" si="5"/>
        <v>41.933333333333337</v>
      </c>
      <c r="Q20" s="28">
        <f t="shared" si="6"/>
        <v>41.933333333333337</v>
      </c>
      <c r="R20" s="29">
        <f t="shared" si="7"/>
        <v>1.4</v>
      </c>
    </row>
    <row r="21" spans="1:18" x14ac:dyDescent="0.25">
      <c r="A21" s="20" t="s">
        <v>45</v>
      </c>
      <c r="B21" s="3">
        <v>18</v>
      </c>
      <c r="C21" s="5" t="str">
        <f>'ĐẤT PNN'!C21</f>
        <v>Đường ĐT 754</v>
      </c>
      <c r="D21" s="5" t="str">
        <f>'ĐẤT PNN'!D21</f>
        <v>Cầu số 1</v>
      </c>
      <c r="E21" s="5" t="str">
        <f>'ĐẤT PNN'!E21</f>
        <v>Giáp ranh xã Lộc Thịnh (cũ)</v>
      </c>
      <c r="F21" s="4">
        <v>120</v>
      </c>
      <c r="G21" s="4">
        <v>80</v>
      </c>
      <c r="H21" s="4">
        <v>18</v>
      </c>
      <c r="I21" s="4">
        <v>18</v>
      </c>
      <c r="J21" s="4">
        <v>17</v>
      </c>
      <c r="K21" s="4">
        <v>17</v>
      </c>
      <c r="L21" s="28">
        <f t="shared" si="1"/>
        <v>168</v>
      </c>
      <c r="M21" s="28">
        <f t="shared" si="2"/>
        <v>112</v>
      </c>
      <c r="N21" s="28">
        <f t="shared" si="3"/>
        <v>44.400000000000006</v>
      </c>
      <c r="O21" s="28">
        <f t="shared" si="4"/>
        <v>44.400000000000006</v>
      </c>
      <c r="P21" s="28">
        <f t="shared" si="5"/>
        <v>41.933333333333337</v>
      </c>
      <c r="Q21" s="28">
        <f t="shared" si="6"/>
        <v>41.933333333333337</v>
      </c>
      <c r="R21" s="29">
        <f t="shared" si="7"/>
        <v>1.4</v>
      </c>
    </row>
    <row r="22" spans="1:18" x14ac:dyDescent="0.25">
      <c r="A22" s="20" t="s">
        <v>46</v>
      </c>
      <c r="B22" s="3">
        <v>19</v>
      </c>
      <c r="C22" s="5" t="str">
        <f>'ĐẤT PNN'!C22</f>
        <v>Đường liên xã Lộc Hưng - Lộc Thành</v>
      </c>
      <c r="D22" s="5" t="str">
        <f>'ĐẤT PNN'!D22</f>
        <v>Ngã ba Giáng Hương</v>
      </c>
      <c r="E22" s="5" t="str">
        <f>'ĐẤT PNN'!E22</f>
        <v>Cống Bảy Phụng</v>
      </c>
      <c r="F22" s="4">
        <v>80</v>
      </c>
      <c r="G22" s="4">
        <v>60</v>
      </c>
      <c r="H22" s="4">
        <v>18</v>
      </c>
      <c r="I22" s="4">
        <v>18</v>
      </c>
      <c r="J22" s="4">
        <v>17</v>
      </c>
      <c r="K22" s="4">
        <v>17</v>
      </c>
      <c r="L22" s="28">
        <f t="shared" si="1"/>
        <v>112</v>
      </c>
      <c r="M22" s="28">
        <f t="shared" si="2"/>
        <v>84</v>
      </c>
      <c r="N22" s="28">
        <f t="shared" si="3"/>
        <v>44.400000000000006</v>
      </c>
      <c r="O22" s="28">
        <f t="shared" si="4"/>
        <v>44.400000000000006</v>
      </c>
      <c r="P22" s="28">
        <f t="shared" si="5"/>
        <v>41.933333333333337</v>
      </c>
      <c r="Q22" s="28">
        <f t="shared" si="6"/>
        <v>41.933333333333337</v>
      </c>
      <c r="R22" s="29">
        <f t="shared" si="7"/>
        <v>1.4</v>
      </c>
    </row>
    <row r="23" spans="1:18" x14ac:dyDescent="0.25">
      <c r="A23" s="20" t="s">
        <v>47</v>
      </c>
      <c r="B23" s="3">
        <v>20</v>
      </c>
      <c r="C23" s="5" t="str">
        <f>'ĐẤT PNN'!C23</f>
        <v>Đường liên xã Lộc Hưng - Lộc Thành</v>
      </c>
      <c r="D23" s="5" t="str">
        <f>'ĐẤT PNN'!D23</f>
        <v>Cống Bảy Phụng</v>
      </c>
      <c r="E23" s="5" t="str">
        <f>'ĐẤT PNN'!E23</f>
        <v>Giáp ranh xã Lộc Thành</v>
      </c>
      <c r="F23" s="4">
        <v>80</v>
      </c>
      <c r="G23" s="4">
        <v>60</v>
      </c>
      <c r="H23" s="4">
        <v>18</v>
      </c>
      <c r="I23" s="4">
        <v>18</v>
      </c>
      <c r="J23" s="4">
        <v>17</v>
      </c>
      <c r="K23" s="4">
        <v>17</v>
      </c>
      <c r="L23" s="28">
        <f t="shared" si="1"/>
        <v>112</v>
      </c>
      <c r="M23" s="28">
        <f t="shared" si="2"/>
        <v>84</v>
      </c>
      <c r="N23" s="28">
        <f t="shared" si="3"/>
        <v>44.400000000000006</v>
      </c>
      <c r="O23" s="28">
        <f t="shared" si="4"/>
        <v>44.400000000000006</v>
      </c>
      <c r="P23" s="28">
        <f t="shared" si="5"/>
        <v>41.933333333333337</v>
      </c>
      <c r="Q23" s="28">
        <f t="shared" si="6"/>
        <v>41.933333333333337</v>
      </c>
      <c r="R23" s="29">
        <f t="shared" si="7"/>
        <v>1.4</v>
      </c>
    </row>
    <row r="24" spans="1:18" ht="31.5" x14ac:dyDescent="0.25">
      <c r="A24" s="20" t="s">
        <v>48</v>
      </c>
      <c r="B24" s="3">
        <v>21</v>
      </c>
      <c r="C24" s="5" t="str">
        <f>'ĐẤT PNN'!C24</f>
        <v>Đường liên xã Lộc Hưng - Lộc Thái (cũ)</v>
      </c>
      <c r="D24" s="5" t="str">
        <f>'ĐẤT PNN'!D24</f>
        <v>Đường Quốc Lộ 13</v>
      </c>
      <c r="E24" s="5" t="str">
        <f>'ĐẤT PNN'!E24</f>
        <v>Ngã ba Đường vào ấp 7 (Hết ranh nhà bà Đỗ Thị Dung)</v>
      </c>
      <c r="F24" s="4">
        <v>80</v>
      </c>
      <c r="G24" s="4">
        <v>60</v>
      </c>
      <c r="H24" s="4">
        <v>18</v>
      </c>
      <c r="I24" s="4">
        <v>18</v>
      </c>
      <c r="J24" s="4">
        <v>17</v>
      </c>
      <c r="K24" s="4">
        <v>17</v>
      </c>
      <c r="L24" s="28">
        <f t="shared" si="1"/>
        <v>112</v>
      </c>
      <c r="M24" s="28">
        <f t="shared" si="2"/>
        <v>84</v>
      </c>
      <c r="N24" s="28">
        <f t="shared" si="3"/>
        <v>44.400000000000006</v>
      </c>
      <c r="O24" s="28">
        <f t="shared" si="4"/>
        <v>44.400000000000006</v>
      </c>
      <c r="P24" s="28">
        <f t="shared" si="5"/>
        <v>41.933333333333337</v>
      </c>
      <c r="Q24" s="28">
        <f t="shared" si="6"/>
        <v>41.933333333333337</v>
      </c>
      <c r="R24" s="29">
        <f t="shared" si="7"/>
        <v>1.4</v>
      </c>
    </row>
    <row r="25" spans="1:18" ht="31.5" x14ac:dyDescent="0.25">
      <c r="A25" s="20" t="s">
        <v>49</v>
      </c>
      <c r="B25" s="3">
        <v>22</v>
      </c>
      <c r="C25" s="5" t="str">
        <f>'ĐẤT PNN'!C25</f>
        <v>Đường liên xã Lộc Hưng - Lộc Thái (cũ)</v>
      </c>
      <c r="D25" s="5" t="str">
        <f>'ĐẤT PNN'!D25</f>
        <v>Ngã ba Đường vào ấp 7 (giáp ranh nhà bà Đỗ Thị Dung)</v>
      </c>
      <c r="E25" s="5" t="str">
        <f>'ĐẤT PNN'!E25</f>
        <v>Giáp ranh xã Lộc Thái (cũ)</v>
      </c>
      <c r="F25" s="4">
        <v>80</v>
      </c>
      <c r="G25" s="4">
        <v>60</v>
      </c>
      <c r="H25" s="4">
        <v>18</v>
      </c>
      <c r="I25" s="4">
        <v>18</v>
      </c>
      <c r="J25" s="4">
        <v>17</v>
      </c>
      <c r="K25" s="4">
        <v>17</v>
      </c>
      <c r="L25" s="28">
        <f t="shared" si="1"/>
        <v>112</v>
      </c>
      <c r="M25" s="28">
        <f t="shared" si="2"/>
        <v>84</v>
      </c>
      <c r="N25" s="28">
        <f t="shared" si="3"/>
        <v>44.400000000000006</v>
      </c>
      <c r="O25" s="28">
        <f t="shared" si="4"/>
        <v>44.400000000000006</v>
      </c>
      <c r="P25" s="28">
        <f t="shared" si="5"/>
        <v>41.933333333333337</v>
      </c>
      <c r="Q25" s="28">
        <f t="shared" si="6"/>
        <v>41.933333333333337</v>
      </c>
      <c r="R25" s="29">
        <f t="shared" si="7"/>
        <v>1.4</v>
      </c>
    </row>
    <row r="26" spans="1:18" ht="31.5" x14ac:dyDescent="0.25">
      <c r="A26" s="20" t="s">
        <v>50</v>
      </c>
      <c r="B26" s="3">
        <v>23</v>
      </c>
      <c r="C26" s="5" t="str">
        <f>'ĐẤT PNN'!C26</f>
        <v>Đường liên xã Lộc Hưng - Lộc Khánh (cũ)</v>
      </c>
      <c r="D26" s="5" t="str">
        <f>'ĐẤT PNN'!D26</f>
        <v>Ngã tư Đồng Tâm</v>
      </c>
      <c r="E26" s="5" t="str">
        <f>'ĐẤT PNN'!E26</f>
        <v>Cầu Suối 1</v>
      </c>
      <c r="F26" s="4">
        <v>80</v>
      </c>
      <c r="G26" s="4">
        <v>60</v>
      </c>
      <c r="H26" s="4">
        <v>18</v>
      </c>
      <c r="I26" s="4">
        <v>18</v>
      </c>
      <c r="J26" s="4">
        <v>17</v>
      </c>
      <c r="K26" s="4">
        <v>17</v>
      </c>
      <c r="L26" s="28">
        <f t="shared" si="1"/>
        <v>112</v>
      </c>
      <c r="M26" s="28">
        <f t="shared" si="2"/>
        <v>84</v>
      </c>
      <c r="N26" s="28">
        <f t="shared" si="3"/>
        <v>44.400000000000006</v>
      </c>
      <c r="O26" s="28">
        <f t="shared" si="4"/>
        <v>44.400000000000006</v>
      </c>
      <c r="P26" s="28">
        <f t="shared" si="5"/>
        <v>41.933333333333337</v>
      </c>
      <c r="Q26" s="28">
        <f t="shared" si="6"/>
        <v>41.933333333333337</v>
      </c>
      <c r="R26" s="29">
        <f t="shared" si="7"/>
        <v>1.4</v>
      </c>
    </row>
    <row r="27" spans="1:18" ht="31.5" x14ac:dyDescent="0.25">
      <c r="A27" s="20" t="s">
        <v>51</v>
      </c>
      <c r="B27" s="3">
        <v>24</v>
      </c>
      <c r="C27" s="5" t="str">
        <f>'ĐẤT PNN'!C27</f>
        <v>Đường liên xã Lộc Hưng - Lộc Khánh (cũ)</v>
      </c>
      <c r="D27" s="5" t="str">
        <f>'ĐẤT PNN'!D27</f>
        <v>Cầu Suối 1</v>
      </c>
      <c r="E27" s="5" t="str">
        <f>'ĐẤT PNN'!E27</f>
        <v>Giáp ranh xã Lộc Khánh (cũ)</v>
      </c>
      <c r="F27" s="4">
        <v>80</v>
      </c>
      <c r="G27" s="4">
        <v>60</v>
      </c>
      <c r="H27" s="4">
        <v>18</v>
      </c>
      <c r="I27" s="4">
        <v>18</v>
      </c>
      <c r="J27" s="4">
        <v>17</v>
      </c>
      <c r="K27" s="4">
        <v>17</v>
      </c>
      <c r="L27" s="28">
        <f t="shared" si="1"/>
        <v>112</v>
      </c>
      <c r="M27" s="28">
        <f t="shared" si="2"/>
        <v>84</v>
      </c>
      <c r="N27" s="28">
        <f t="shared" si="3"/>
        <v>44.400000000000006</v>
      </c>
      <c r="O27" s="28">
        <f t="shared" si="4"/>
        <v>44.400000000000006</v>
      </c>
      <c r="P27" s="28">
        <f t="shared" si="5"/>
        <v>41.933333333333337</v>
      </c>
      <c r="Q27" s="28">
        <f t="shared" si="6"/>
        <v>41.933333333333337</v>
      </c>
      <c r="R27" s="29">
        <f t="shared" si="7"/>
        <v>1.4</v>
      </c>
    </row>
    <row r="28" spans="1:18" x14ac:dyDescent="0.25">
      <c r="A28" s="20" t="s">
        <v>52</v>
      </c>
      <c r="B28" s="3">
        <v>25</v>
      </c>
      <c r="C28" s="5" t="str">
        <f>'ĐẤT PNN'!C28</f>
        <v>Đường tránh Quốc lộ 13</v>
      </c>
      <c r="D28" s="5" t="str">
        <f>'ĐẤT PNN'!D28</f>
        <v>Đường Quốc lộ 13</v>
      </c>
      <c r="E28" s="5" t="str">
        <f>'ĐẤT PNN'!E28</f>
        <v>Giáp ranh xã Lộc Thái (cũ)</v>
      </c>
      <c r="F28" s="4">
        <v>80</v>
      </c>
      <c r="G28" s="4">
        <v>60</v>
      </c>
      <c r="H28" s="4">
        <v>18</v>
      </c>
      <c r="I28" s="4">
        <v>18</v>
      </c>
      <c r="J28" s="4">
        <v>17</v>
      </c>
      <c r="K28" s="4">
        <v>17</v>
      </c>
      <c r="L28" s="28">
        <f t="shared" si="1"/>
        <v>112</v>
      </c>
      <c r="M28" s="28">
        <f t="shared" si="2"/>
        <v>84</v>
      </c>
      <c r="N28" s="28">
        <f t="shared" si="3"/>
        <v>44.400000000000006</v>
      </c>
      <c r="O28" s="28">
        <f t="shared" si="4"/>
        <v>44.400000000000006</v>
      </c>
      <c r="P28" s="28">
        <f t="shared" si="5"/>
        <v>41.933333333333337</v>
      </c>
      <c r="Q28" s="28">
        <f t="shared" si="6"/>
        <v>41.933333333333337</v>
      </c>
      <c r="R28" s="29">
        <f t="shared" si="7"/>
        <v>1.4</v>
      </c>
    </row>
    <row r="29" spans="1:18" ht="63" x14ac:dyDescent="0.25">
      <c r="A29" s="20" t="s">
        <v>53</v>
      </c>
      <c r="B29" s="3">
        <v>26</v>
      </c>
      <c r="C29" s="5" t="str">
        <f>'ĐẤT PNN'!C29</f>
        <v>Các tuyến đường đấu nối trực tiếp ra đường Quốc Lộ 13 trong phạm vi 200 m (tính từ HLLG) - trừ các tuyến đường đã có trong bảng giá</v>
      </c>
      <c r="D29" s="5" t="str">
        <f>'ĐẤT PNN'!D29</f>
        <v>Ngã tư Đồng Tâm</v>
      </c>
      <c r="E29" s="5" t="str">
        <f>'ĐẤT PNN'!E29</f>
        <v>Giáp ranh xã Lộc Thái (cũ)</v>
      </c>
      <c r="F29" s="4">
        <v>80</v>
      </c>
      <c r="G29" s="4">
        <v>60</v>
      </c>
      <c r="H29" s="4">
        <v>18</v>
      </c>
      <c r="I29" s="4">
        <v>18</v>
      </c>
      <c r="J29" s="4">
        <v>17</v>
      </c>
      <c r="K29" s="4">
        <v>17</v>
      </c>
      <c r="L29" s="28">
        <f t="shared" si="1"/>
        <v>112</v>
      </c>
      <c r="M29" s="28">
        <f t="shared" si="2"/>
        <v>84</v>
      </c>
      <c r="N29" s="28">
        <f t="shared" si="3"/>
        <v>44.400000000000006</v>
      </c>
      <c r="O29" s="28">
        <f t="shared" si="4"/>
        <v>44.400000000000006</v>
      </c>
      <c r="P29" s="28">
        <f t="shared" si="5"/>
        <v>41.933333333333337</v>
      </c>
      <c r="Q29" s="28">
        <f t="shared" si="6"/>
        <v>41.933333333333337</v>
      </c>
      <c r="R29" s="29">
        <f t="shared" si="7"/>
        <v>1.4</v>
      </c>
    </row>
    <row r="30" spans="1:18" ht="63" x14ac:dyDescent="0.25">
      <c r="A30" s="20" t="s">
        <v>54</v>
      </c>
      <c r="B30" s="3">
        <v>27</v>
      </c>
      <c r="C30" s="5" t="str">
        <f>'ĐẤT PNN'!C30</f>
        <v>Các tuyến đường đấu nối trực tiếp ra đường ĐT 754 trong phạm vi 200 m (tính từ HLLG) - trừ các tuyến đường đã có trong bảng giá</v>
      </c>
      <c r="D30" s="5" t="str">
        <f>'ĐẤT PNN'!D30</f>
        <v>Ngã tư Đồng Tâm</v>
      </c>
      <c r="E30" s="5" t="str">
        <f>'ĐẤT PNN'!E30</f>
        <v>Cầu số 1</v>
      </c>
      <c r="F30" s="4">
        <v>80</v>
      </c>
      <c r="G30" s="4">
        <v>60</v>
      </c>
      <c r="H30" s="4">
        <v>18</v>
      </c>
      <c r="I30" s="4">
        <v>18</v>
      </c>
      <c r="J30" s="4">
        <v>17</v>
      </c>
      <c r="K30" s="4">
        <v>17</v>
      </c>
      <c r="L30" s="28">
        <f t="shared" si="1"/>
        <v>112</v>
      </c>
      <c r="M30" s="28">
        <f t="shared" si="2"/>
        <v>84</v>
      </c>
      <c r="N30" s="28">
        <f t="shared" si="3"/>
        <v>44.400000000000006</v>
      </c>
      <c r="O30" s="28">
        <f t="shared" si="4"/>
        <v>44.400000000000006</v>
      </c>
      <c r="P30" s="28">
        <f t="shared" si="5"/>
        <v>41.933333333333337</v>
      </c>
      <c r="Q30" s="28">
        <f t="shared" si="6"/>
        <v>41.933333333333337</v>
      </c>
      <c r="R30" s="29">
        <f t="shared" si="7"/>
        <v>1.4</v>
      </c>
    </row>
    <row r="31" spans="1:18" ht="63" x14ac:dyDescent="0.25">
      <c r="A31" s="20" t="s">
        <v>55</v>
      </c>
      <c r="B31" s="3">
        <v>28</v>
      </c>
      <c r="C31" s="5" t="str">
        <f>'ĐẤT PNN'!C31</f>
        <v>Các tuyến đường đấu nối trực tiếp ra đường ĐT 754 trong phạm vi 200 m (tính từ HLLG) - trừ các tuyến đường đã có trong bảng giá</v>
      </c>
      <c r="D31" s="5" t="str">
        <f>'ĐẤT PNN'!D31</f>
        <v>Cầu số 1</v>
      </c>
      <c r="E31" s="5" t="str">
        <f>'ĐẤT PNN'!E31</f>
        <v>Giáp ranh xã Lộc Thịnh (cũ)</v>
      </c>
      <c r="F31" s="4">
        <v>80</v>
      </c>
      <c r="G31" s="4">
        <v>60</v>
      </c>
      <c r="H31" s="4">
        <v>18</v>
      </c>
      <c r="I31" s="4">
        <v>18</v>
      </c>
      <c r="J31" s="4">
        <v>17</v>
      </c>
      <c r="K31" s="4">
        <v>17</v>
      </c>
      <c r="L31" s="28">
        <f t="shared" si="1"/>
        <v>112</v>
      </c>
      <c r="M31" s="28">
        <f t="shared" si="2"/>
        <v>84</v>
      </c>
      <c r="N31" s="28">
        <f t="shared" si="3"/>
        <v>44.400000000000006</v>
      </c>
      <c r="O31" s="28">
        <f t="shared" si="4"/>
        <v>44.400000000000006</v>
      </c>
      <c r="P31" s="28">
        <f t="shared" si="5"/>
        <v>41.933333333333337</v>
      </c>
      <c r="Q31" s="28">
        <f t="shared" si="6"/>
        <v>41.933333333333337</v>
      </c>
      <c r="R31" s="29">
        <f t="shared" si="7"/>
        <v>1.4</v>
      </c>
    </row>
    <row r="32" spans="1:18" ht="38.25" x14ac:dyDescent="0.25">
      <c r="A32" s="20" t="s">
        <v>70</v>
      </c>
      <c r="B32" s="3">
        <v>29</v>
      </c>
      <c r="C32" s="5" t="s">
        <v>5</v>
      </c>
      <c r="D32" s="5"/>
      <c r="E32" s="5"/>
      <c r="F32" s="4">
        <v>70</v>
      </c>
      <c r="G32" s="4">
        <v>40</v>
      </c>
      <c r="H32" s="4">
        <v>18</v>
      </c>
      <c r="I32" s="4">
        <v>18</v>
      </c>
      <c r="J32" s="4">
        <v>17</v>
      </c>
      <c r="K32" s="4">
        <v>17</v>
      </c>
      <c r="L32" s="28">
        <v>70</v>
      </c>
      <c r="M32" s="4">
        <v>40</v>
      </c>
      <c r="N32" s="4">
        <v>18</v>
      </c>
      <c r="O32" s="4">
        <v>18</v>
      </c>
      <c r="P32" s="4">
        <v>17</v>
      </c>
      <c r="Q32" s="4">
        <v>17</v>
      </c>
      <c r="R32" s="29">
        <v>1</v>
      </c>
    </row>
    <row r="33" spans="1:18" ht="38.25" x14ac:dyDescent="0.25">
      <c r="A33" s="20" t="s">
        <v>71</v>
      </c>
      <c r="B33" s="3">
        <v>30</v>
      </c>
      <c r="C33" s="5" t="s">
        <v>3</v>
      </c>
      <c r="D33" s="5"/>
      <c r="E33" s="5"/>
      <c r="F33" s="4">
        <v>70</v>
      </c>
      <c r="G33" s="4">
        <v>40</v>
      </c>
      <c r="H33" s="4">
        <v>18</v>
      </c>
      <c r="I33" s="4">
        <v>18</v>
      </c>
      <c r="J33" s="4">
        <v>17</v>
      </c>
      <c r="K33" s="4">
        <v>17</v>
      </c>
      <c r="L33" s="28">
        <v>70</v>
      </c>
      <c r="M33" s="4">
        <v>40</v>
      </c>
      <c r="N33" s="4">
        <v>18</v>
      </c>
      <c r="O33" s="4">
        <v>18</v>
      </c>
      <c r="P33" s="4">
        <v>17</v>
      </c>
      <c r="Q33" s="4">
        <v>17</v>
      </c>
      <c r="R33" s="29">
        <v>1</v>
      </c>
    </row>
  </sheetData>
  <autoFilter ref="A2:R33" xr:uid="{0B66FCD7-D382-4498-AC0A-8C7895209709}"/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6" right="0.12" top="0.32" bottom="0.33" header="0.32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2025-10-28T14:45:42Z</cp:lastPrinted>
  <dcterms:created xsi:type="dcterms:W3CDTF">2025-09-30T07:46:36Z</dcterms:created>
  <dcterms:modified xsi:type="dcterms:W3CDTF">2025-11-09T11:07:45Z</dcterms:modified>
</cp:coreProperties>
</file>